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65" yWindow="0" windowWidth="16425" windowHeight="12765"/>
  </bookViews>
  <sheets>
    <sheet name="январь-август" sheetId="21" r:id="rId1"/>
    <sheet name="фев " sheetId="11" state="hidden" r:id="rId2"/>
    <sheet name="март" sheetId="12" state="hidden" r:id="rId3"/>
    <sheet name="06" sheetId="13" state="hidden" r:id="rId4"/>
    <sheet name="07" sheetId="14" state="hidden" r:id="rId5"/>
    <sheet name="08" sheetId="15" state="hidden" r:id="rId6"/>
    <sheet name="09" sheetId="16" state="hidden" r:id="rId7"/>
    <sheet name="10" sheetId="17" state="hidden" r:id="rId8"/>
  </sheets>
  <definedNames>
    <definedName name="_xlnm.Print_Area" localSheetId="3">'06'!$A$1:$E$29</definedName>
    <definedName name="_xlnm.Print_Area" localSheetId="4">'07'!$A$1:$E$29</definedName>
    <definedName name="_xlnm.Print_Area" localSheetId="5">'08'!$A$1:$E$29</definedName>
    <definedName name="_xlnm.Print_Area" localSheetId="6">'09'!$A$1:$E$29</definedName>
    <definedName name="_xlnm.Print_Area" localSheetId="7">'10'!$A$1:$E$29</definedName>
    <definedName name="_xlnm.Print_Area" localSheetId="2">март!$A$1:$E$27</definedName>
    <definedName name="_xlnm.Print_Area" localSheetId="1">'фев '!$A$1:$E$27</definedName>
    <definedName name="_xlnm.Print_Area" localSheetId="0">'январь-август'!$A$1:$E$28</definedName>
  </definedNames>
  <calcPr calcId="124519" iterate="1"/>
</workbook>
</file>

<file path=xl/calcChain.xml><?xml version="1.0" encoding="utf-8"?>
<calcChain xmlns="http://schemas.openxmlformats.org/spreadsheetml/2006/main">
  <c r="E7" i="21"/>
  <c r="E8"/>
  <c r="E9"/>
  <c r="E10"/>
  <c r="E11"/>
  <c r="E12"/>
  <c r="E13"/>
  <c r="E14"/>
  <c r="E15"/>
  <c r="E16"/>
  <c r="E17"/>
  <c r="E18"/>
  <c r="E19"/>
  <c r="E20"/>
  <c r="E21"/>
  <c r="E22"/>
  <c r="D22"/>
  <c r="D7"/>
  <c r="D8"/>
  <c r="D9"/>
  <c r="D10"/>
  <c r="D11"/>
  <c r="D12"/>
  <c r="D13"/>
  <c r="D14"/>
  <c r="D15"/>
  <c r="D16"/>
  <c r="D17"/>
  <c r="D18"/>
  <c r="D20"/>
  <c r="D21"/>
  <c r="C7"/>
  <c r="C8"/>
  <c r="C9"/>
  <c r="C10"/>
  <c r="C11"/>
  <c r="C12"/>
  <c r="C14"/>
  <c r="C15"/>
  <c r="C16"/>
  <c r="C17"/>
  <c r="C19"/>
  <c r="C20"/>
  <c r="C21"/>
  <c r="C6" l="1"/>
  <c r="E6" l="1"/>
  <c r="O22"/>
  <c r="R22" l="1"/>
  <c r="H22"/>
  <c r="G22"/>
  <c r="K22" l="1"/>
  <c r="D22" i="17"/>
  <c r="C22"/>
  <c r="E21"/>
  <c r="E20"/>
  <c r="E19"/>
  <c r="E18"/>
  <c r="E17"/>
  <c r="E16"/>
  <c r="E15"/>
  <c r="E14"/>
  <c r="E13"/>
  <c r="E12"/>
  <c r="E11"/>
  <c r="E10"/>
  <c r="E9"/>
  <c r="E8"/>
  <c r="E7"/>
  <c r="E6"/>
  <c r="E21" i="16"/>
  <c r="E17"/>
  <c r="E13"/>
  <c r="E9"/>
  <c r="C22"/>
  <c r="E20"/>
  <c r="E19"/>
  <c r="E18"/>
  <c r="E16"/>
  <c r="E15"/>
  <c r="E14"/>
  <c r="E12"/>
  <c r="E11"/>
  <c r="E10"/>
  <c r="E8"/>
  <c r="E7"/>
  <c r="E6"/>
  <c r="D22" i="15"/>
  <c r="E22" s="1"/>
  <c r="C22"/>
  <c r="E21"/>
  <c r="E20"/>
  <c r="E19"/>
  <c r="E18"/>
  <c r="E17"/>
  <c r="E16"/>
  <c r="E15"/>
  <c r="E14"/>
  <c r="E13"/>
  <c r="E12"/>
  <c r="E11"/>
  <c r="E10"/>
  <c r="E9"/>
  <c r="E8"/>
  <c r="E7"/>
  <c r="E6"/>
  <c r="D22" i="14"/>
  <c r="C22"/>
  <c r="E21"/>
  <c r="E20"/>
  <c r="E19"/>
  <c r="E18"/>
  <c r="E17"/>
  <c r="E16"/>
  <c r="E15"/>
  <c r="E14"/>
  <c r="E13"/>
  <c r="E12"/>
  <c r="E11"/>
  <c r="E10"/>
  <c r="E9"/>
  <c r="E8"/>
  <c r="E7"/>
  <c r="E6"/>
  <c r="E7" i="13"/>
  <c r="E8"/>
  <c r="E13"/>
  <c r="E15"/>
  <c r="E16"/>
  <c r="E21"/>
  <c r="E20"/>
  <c r="E17"/>
  <c r="E12"/>
  <c r="E9"/>
  <c r="D22"/>
  <c r="E19"/>
  <c r="E18"/>
  <c r="E14"/>
  <c r="E11"/>
  <c r="E10"/>
  <c r="E6"/>
  <c r="D22" i="12"/>
  <c r="C22"/>
  <c r="E21"/>
  <c r="E20"/>
  <c r="E19"/>
  <c r="E18"/>
  <c r="E17"/>
  <c r="E16"/>
  <c r="E15"/>
  <c r="E14"/>
  <c r="E13"/>
  <c r="E12"/>
  <c r="E11"/>
  <c r="E10"/>
  <c r="E9"/>
  <c r="E8"/>
  <c r="E7"/>
  <c r="E6"/>
  <c r="D22" i="11"/>
  <c r="C22"/>
  <c r="E21"/>
  <c r="E20"/>
  <c r="E19"/>
  <c r="E18"/>
  <c r="E17"/>
  <c r="E16"/>
  <c r="E15"/>
  <c r="E14"/>
  <c r="E13"/>
  <c r="E12"/>
  <c r="E11"/>
  <c r="E10"/>
  <c r="E9"/>
  <c r="E8"/>
  <c r="E7"/>
  <c r="E6"/>
  <c r="E22" i="17" l="1"/>
  <c r="D22" i="16"/>
  <c r="E22" s="1"/>
  <c r="E22" i="14"/>
  <c r="C22" i="13"/>
  <c r="E22" s="1"/>
  <c r="E22" i="12"/>
  <c r="E22" i="11"/>
</calcChain>
</file>

<file path=xl/sharedStrings.xml><?xml version="1.0" encoding="utf-8"?>
<sst xmlns="http://schemas.openxmlformats.org/spreadsheetml/2006/main" count="251" uniqueCount="51">
  <si>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</si>
  <si>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</si>
  <si>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</si>
  <si>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</si>
  <si>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</si>
  <si>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</si>
  <si>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</si>
  <si>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</si>
  <si>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</si>
  <si>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</si>
  <si>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</si>
  <si>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</si>
  <si>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</si>
  <si>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</si>
  <si>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</si>
  <si>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</si>
  <si>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</si>
  <si>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</si>
  <si>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</si>
  <si>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(тыс. рублей)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</si>
  <si>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</si>
  <si>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</si>
  <si>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Контрольно-счетная палата города Ставрополя</t>
  </si>
  <si>
    <t>Бюджетные ассигнования на 2018 год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</si>
  <si>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</si>
  <si>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</si>
  <si>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</si>
  <si>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</si>
  <si>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за  январь-февраль 2018 года</t>
  </si>
  <si>
    <t>за  январь - апрель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</si>
  <si>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</si>
  <si>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</si>
  <si>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</si>
  <si>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</si>
  <si>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</si>
  <si>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</si>
  <si>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за  полугодие 2018 года</t>
  </si>
  <si>
    <t>за январь-июль 2018 года</t>
  </si>
  <si>
    <t>за январь-август 2018 года</t>
  </si>
  <si>
    <t>за январь-сентябрь 2018 года</t>
  </si>
  <si>
    <t>за январь-октябрь 2018 года</t>
  </si>
  <si>
    <t>Н.А. Бондаренко</t>
  </si>
  <si>
    <t>Заместитель главы администрации</t>
  </si>
  <si>
    <t>города Ставрополя, руководитель</t>
  </si>
  <si>
    <t>комитета финансов и бюджета</t>
  </si>
  <si>
    <t>план</t>
  </si>
  <si>
    <t>каса</t>
  </si>
  <si>
    <t>Бюджетные ассигнования</t>
  </si>
  <si>
    <t>Комитет экономического развития и торговли администрации города Ставрополя</t>
  </si>
  <si>
    <t>Приложение 4</t>
  </si>
  <si>
    <t>за январь-август 2022 года</t>
  </si>
</sst>
</file>

<file path=xl/styles.xml><?xml version="1.0" encoding="utf-8"?>
<styleSheet xmlns="http://schemas.openxmlformats.org/spreadsheetml/2006/main">
  <numFmts count="9">
    <numFmt numFmtId="164" formatCode="000;[Red]\-000;&quot;&quot;"/>
    <numFmt numFmtId="165" formatCode="#,##0;[Red]\-#,##0;0"/>
    <numFmt numFmtId="166" formatCode="0.0"/>
    <numFmt numFmtId="167" formatCode="#,##0.00_ ;[Red]\-#,##0.00\ "/>
    <numFmt numFmtId="168" formatCode="#,##0.00;[Red]\-#,##0.00;0.00"/>
    <numFmt numFmtId="169" formatCode="#,##0.0_ ;[Red]\-#,##0.0\ "/>
    <numFmt numFmtId="170" formatCode="#,##0_ ;[Red]\-#,##0\ "/>
    <numFmt numFmtId="171" formatCode="#,##0.00;[Red]\-#,##0.00"/>
    <numFmt numFmtId="172" formatCode="0.0%"/>
  </numFmts>
  <fonts count="3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16"/>
      <name val="Arial Cyr"/>
      <charset val="204"/>
    </font>
    <font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0"/>
      <color rgb="FFFF0000"/>
      <name val="Arial"/>
      <family val="2"/>
      <charset val="204"/>
    </font>
    <font>
      <sz val="16"/>
      <color rgb="FFFF0000"/>
      <name val="Arial"/>
      <family val="2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6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8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</cellStyleXfs>
  <cellXfs count="109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Border="1"/>
    <xf numFmtId="0" fontId="4" fillId="0" borderId="0" xfId="1" applyFont="1" applyFill="1" applyBorder="1"/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 applyProtection="1">
      <alignment horizontal="right"/>
      <protection hidden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3" fontId="3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Font="1" applyAlignment="1">
      <alignment wrapText="1"/>
    </xf>
    <xf numFmtId="0" fontId="1" fillId="0" borderId="0" xfId="1" applyFill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14" fillId="0" borderId="0" xfId="0" applyNumberFormat="1" applyFont="1" applyAlignment="1">
      <alignment wrapText="1"/>
    </xf>
    <xf numFmtId="4" fontId="14" fillId="0" borderId="0" xfId="0" applyNumberFormat="1" applyFont="1" applyAlignment="1">
      <alignment horizontal="right"/>
    </xf>
    <xf numFmtId="0" fontId="11" fillId="0" borderId="0" xfId="1" applyFont="1" applyFill="1" applyAlignment="1" applyProtection="1">
      <protection hidden="1"/>
    </xf>
    <xf numFmtId="167" fontId="5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3" fillId="0" borderId="3" xfId="0" applyNumberFormat="1" applyFont="1" applyFill="1" applyBorder="1" applyAlignment="1">
      <alignment horizontal="right" vertical="top" wrapText="1"/>
    </xf>
    <xf numFmtId="3" fontId="1" fillId="0" borderId="0" xfId="1" applyNumberFormat="1" applyFill="1" applyBorder="1"/>
    <xf numFmtId="168" fontId="1" fillId="0" borderId="0" xfId="1" applyNumberFormat="1" applyFill="1" applyBorder="1"/>
    <xf numFmtId="3" fontId="3" fillId="0" borderId="0" xfId="1" applyNumberFormat="1" applyFont="1" applyFill="1" applyBorder="1"/>
    <xf numFmtId="168" fontId="17" fillId="0" borderId="0" xfId="70" applyNumberFormat="1" applyFont="1" applyFill="1" applyBorder="1" applyAlignment="1" applyProtection="1">
      <protection hidden="1"/>
    </xf>
    <xf numFmtId="0" fontId="20" fillId="0" borderId="0" xfId="1" applyNumberFormat="1" applyFont="1" applyFill="1" applyAlignment="1" applyProtection="1">
      <alignment horizontal="center"/>
      <protection hidden="1"/>
    </xf>
    <xf numFmtId="0" fontId="19" fillId="0" borderId="0" xfId="1" applyNumberFormat="1" applyFont="1" applyFill="1" applyAlignment="1" applyProtection="1">
      <alignment horizontal="center"/>
      <protection hidden="1"/>
    </xf>
    <xf numFmtId="0" fontId="1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2" xfId="0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164" fontId="19" fillId="0" borderId="1" xfId="1" applyNumberFormat="1" applyFont="1" applyFill="1" applyBorder="1" applyAlignment="1" applyProtection="1">
      <alignment vertical="top"/>
      <protection hidden="1"/>
    </xf>
    <xf numFmtId="169" fontId="9" fillId="0" borderId="3" xfId="342" applyNumberFormat="1" applyFont="1" applyFill="1" applyBorder="1" applyAlignment="1" applyProtection="1">
      <protection hidden="1"/>
    </xf>
    <xf numFmtId="0" fontId="20" fillId="0" borderId="0" xfId="1" applyNumberFormat="1" applyFont="1" applyFill="1" applyAlignment="1" applyProtection="1">
      <protection hidden="1"/>
    </xf>
    <xf numFmtId="0" fontId="19" fillId="0" borderId="0" xfId="1" applyNumberFormat="1" applyFont="1" applyFill="1" applyAlignment="1" applyProtection="1">
      <protection hidden="1"/>
    </xf>
    <xf numFmtId="0" fontId="20" fillId="0" borderId="0" xfId="1" applyFont="1" applyFill="1" applyBorder="1"/>
    <xf numFmtId="0" fontId="20" fillId="0" borderId="0" xfId="1" applyFont="1" applyFill="1"/>
    <xf numFmtId="0" fontId="19" fillId="0" borderId="0" xfId="1" applyFont="1" applyFill="1"/>
    <xf numFmtId="168" fontId="20" fillId="0" borderId="0" xfId="70" applyNumberFormat="1" applyFont="1" applyFill="1" applyBorder="1" applyAlignment="1" applyProtection="1">
      <protection hidden="1"/>
    </xf>
    <xf numFmtId="4" fontId="20" fillId="0" borderId="0" xfId="1" applyNumberFormat="1" applyFont="1" applyFill="1" applyBorder="1"/>
    <xf numFmtId="168" fontId="20" fillId="0" borderId="0" xfId="1" applyNumberFormat="1" applyFont="1" applyFill="1" applyBorder="1"/>
    <xf numFmtId="0" fontId="22" fillId="0" borderId="0" xfId="1" applyFont="1" applyFill="1" applyBorder="1"/>
    <xf numFmtId="0" fontId="21" fillId="0" borderId="0" xfId="1" applyFont="1" applyFill="1" applyProtection="1">
      <protection hidden="1"/>
    </xf>
    <xf numFmtId="3" fontId="23" fillId="0" borderId="0" xfId="0" applyNumberFormat="1" applyFont="1" applyAlignment="1">
      <alignment vertical="top" wrapText="1"/>
    </xf>
    <xf numFmtId="4" fontId="23" fillId="0" borderId="0" xfId="0" applyNumberFormat="1" applyFont="1" applyAlignment="1">
      <alignment vertical="top" wrapText="1"/>
    </xf>
    <xf numFmtId="0" fontId="22" fillId="0" borderId="0" xfId="1" applyFont="1" applyFill="1"/>
    <xf numFmtId="0" fontId="24" fillId="0" borderId="0" xfId="1" applyNumberFormat="1" applyFont="1" applyFill="1" applyAlignment="1" applyProtection="1">
      <protection hidden="1"/>
    </xf>
    <xf numFmtId="0" fontId="22" fillId="0" borderId="0" xfId="1" applyFont="1" applyFill="1" applyProtection="1">
      <protection hidden="1"/>
    </xf>
    <xf numFmtId="0" fontId="21" fillId="0" borderId="0" xfId="1" applyNumberFormat="1" applyFont="1" applyFill="1" applyAlignment="1" applyProtection="1">
      <protection hidden="1"/>
    </xf>
    <xf numFmtId="0" fontId="21" fillId="0" borderId="0" xfId="1" applyFont="1" applyFill="1" applyAlignment="1" applyProtection="1">
      <alignment horizontal="right"/>
      <protection hidden="1"/>
    </xf>
    <xf numFmtId="0" fontId="22" fillId="0" borderId="0" xfId="1" applyNumberFormat="1" applyFont="1" applyFill="1" applyAlignment="1" applyProtection="1">
      <protection hidden="1"/>
    </xf>
    <xf numFmtId="4" fontId="23" fillId="0" borderId="0" xfId="0" applyNumberFormat="1" applyFont="1" applyAlignment="1">
      <alignment wrapText="1"/>
    </xf>
    <xf numFmtId="4" fontId="25" fillId="0" borderId="0" xfId="0" applyNumberFormat="1" applyFont="1" applyAlignment="1">
      <alignment horizontal="right"/>
    </xf>
    <xf numFmtId="170" fontId="19" fillId="0" borderId="1" xfId="342" applyNumberFormat="1" applyFont="1" applyFill="1" applyBorder="1" applyAlignment="1" applyProtection="1">
      <protection hidden="1"/>
    </xf>
    <xf numFmtId="169" fontId="19" fillId="0" borderId="3" xfId="342" applyNumberFormat="1" applyFont="1" applyFill="1" applyBorder="1" applyAlignment="1" applyProtection="1">
      <protection hidden="1"/>
    </xf>
    <xf numFmtId="164" fontId="19" fillId="0" borderId="4" xfId="1" applyNumberFormat="1" applyFont="1" applyFill="1" applyBorder="1" applyAlignment="1" applyProtection="1">
      <alignment vertical="top" wrapText="1"/>
      <protection hidden="1"/>
    </xf>
    <xf numFmtId="171" fontId="29" fillId="0" borderId="6" xfId="353" applyNumberFormat="1" applyFont="1" applyFill="1" applyBorder="1" applyAlignment="1" applyProtection="1">
      <protection hidden="1"/>
    </xf>
    <xf numFmtId="168" fontId="5" fillId="0" borderId="5" xfId="357" applyNumberFormat="1" applyFont="1" applyFill="1" applyBorder="1" applyAlignment="1" applyProtection="1">
      <protection hidden="1"/>
    </xf>
    <xf numFmtId="168" fontId="5" fillId="0" borderId="1" xfId="357" applyNumberFormat="1" applyFont="1" applyFill="1" applyBorder="1" applyAlignment="1" applyProtection="1">
      <protection hidden="1"/>
    </xf>
    <xf numFmtId="168" fontId="5" fillId="0" borderId="7" xfId="357" applyNumberFormat="1" applyFont="1" applyFill="1" applyBorder="1" applyAlignment="1" applyProtection="1">
      <protection hidden="1"/>
    </xf>
    <xf numFmtId="168" fontId="5" fillId="0" borderId="5" xfId="358" applyNumberFormat="1" applyFont="1" applyFill="1" applyBorder="1" applyAlignment="1" applyProtection="1">
      <protection hidden="1"/>
    </xf>
    <xf numFmtId="168" fontId="5" fillId="0" borderId="1" xfId="358" applyNumberFormat="1" applyFont="1" applyFill="1" applyBorder="1" applyAlignment="1" applyProtection="1">
      <protection hidden="1"/>
    </xf>
    <xf numFmtId="168" fontId="5" fillId="0" borderId="7" xfId="358" applyNumberFormat="1" applyFont="1" applyFill="1" applyBorder="1" applyAlignment="1" applyProtection="1">
      <protection hidden="1"/>
    </xf>
    <xf numFmtId="170" fontId="9" fillId="0" borderId="1" xfId="342" applyNumberFormat="1" applyFont="1" applyFill="1" applyBorder="1" applyAlignment="1" applyProtection="1">
      <protection hidden="1"/>
    </xf>
    <xf numFmtId="0" fontId="20" fillId="0" borderId="0" xfId="1" applyFont="1" applyFill="1" applyAlignment="1">
      <alignment horizontal="right"/>
    </xf>
    <xf numFmtId="0" fontId="21" fillId="0" borderId="0" xfId="0" applyFont="1" applyFill="1" applyAlignment="1">
      <alignment horizontal="right"/>
    </xf>
    <xf numFmtId="170" fontId="20" fillId="0" borderId="0" xfId="1" applyNumberFormat="1" applyFont="1" applyFill="1"/>
    <xf numFmtId="170" fontId="2" fillId="0" borderId="0" xfId="1" applyNumberFormat="1" applyFont="1" applyFill="1" applyBorder="1"/>
    <xf numFmtId="171" fontId="31" fillId="0" borderId="6" xfId="363" applyNumberFormat="1" applyFont="1" applyFill="1" applyBorder="1" applyAlignment="1" applyProtection="1">
      <protection hidden="1"/>
    </xf>
    <xf numFmtId="0" fontId="9" fillId="0" borderId="0" xfId="1" applyFont="1" applyFill="1" applyBorder="1"/>
    <xf numFmtId="168" fontId="31" fillId="0" borderId="6" xfId="364" applyNumberFormat="1" applyFont="1" applyFill="1" applyBorder="1" applyAlignment="1" applyProtection="1">
      <protection hidden="1"/>
    </xf>
    <xf numFmtId="3" fontId="20" fillId="0" borderId="0" xfId="1" applyNumberFormat="1" applyFont="1" applyFill="1"/>
    <xf numFmtId="172" fontId="20" fillId="0" borderId="0" xfId="1" applyNumberFormat="1" applyFont="1" applyFill="1"/>
    <xf numFmtId="3" fontId="19" fillId="0" borderId="0" xfId="1" applyNumberFormat="1" applyFont="1" applyFill="1"/>
    <xf numFmtId="172" fontId="2" fillId="0" borderId="0" xfId="1" applyNumberFormat="1" applyFont="1" applyFill="1" applyBorder="1"/>
    <xf numFmtId="1" fontId="2" fillId="0" borderId="0" xfId="1" applyNumberFormat="1" applyFont="1" applyFill="1" applyBorder="1"/>
    <xf numFmtId="0" fontId="32" fillId="0" borderId="0" xfId="1" applyFont="1" applyFill="1" applyBorder="1"/>
    <xf numFmtId="0" fontId="33" fillId="0" borderId="0" xfId="1" applyFont="1" applyFill="1" applyBorder="1"/>
    <xf numFmtId="1" fontId="1" fillId="0" borderId="0" xfId="1" applyNumberFormat="1" applyFill="1" applyBorder="1"/>
    <xf numFmtId="1" fontId="22" fillId="0" borderId="0" xfId="1" applyNumberFormat="1" applyFont="1" applyFill="1" applyBorder="1"/>
    <xf numFmtId="172" fontId="3" fillId="0" borderId="0" xfId="1" applyNumberFormat="1" applyFont="1" applyFill="1" applyBorder="1"/>
    <xf numFmtId="168" fontId="34" fillId="0" borderId="1" xfId="0" applyNumberFormat="1" applyFont="1" applyFill="1" applyBorder="1" applyAlignment="1" applyProtection="1">
      <protection hidden="1"/>
    </xf>
    <xf numFmtId="168" fontId="34" fillId="0" borderId="5" xfId="0" applyNumberFormat="1" applyFont="1" applyFill="1" applyBorder="1" applyAlignment="1" applyProtection="1">
      <protection hidden="1"/>
    </xf>
    <xf numFmtId="0" fontId="21" fillId="0" borderId="0" xfId="0" applyFont="1" applyFill="1" applyAlignment="1">
      <alignment horizontal="center"/>
    </xf>
    <xf numFmtId="0" fontId="9" fillId="0" borderId="1" xfId="1" applyNumberFormat="1" applyFont="1" applyFill="1" applyBorder="1" applyAlignment="1" applyProtection="1">
      <alignment horizontal="left"/>
      <protection hidden="1"/>
    </xf>
    <xf numFmtId="0" fontId="9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</cellXfs>
  <cellStyles count="369">
    <cellStyle name="Обычный" xfId="0" builtinId="0"/>
    <cellStyle name="Обычный 10" xfId="354"/>
    <cellStyle name="Обычный 11" xfId="355"/>
    <cellStyle name="Обычный 12" xfId="356"/>
    <cellStyle name="Обычный 13" xfId="357"/>
    <cellStyle name="Обычный 14" xfId="358"/>
    <cellStyle name="Обычный 15" xfId="359"/>
    <cellStyle name="Обычный 16" xfId="360"/>
    <cellStyle name="Обычный 17" xfId="361"/>
    <cellStyle name="Обычный 18" xfId="362"/>
    <cellStyle name="Обычный 19" xfId="363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1 2" xfId="278"/>
    <cellStyle name="Обычный 2 142" xfId="80"/>
    <cellStyle name="Обычный 2 142 2" xfId="279"/>
    <cellStyle name="Обычный 2 143" xfId="81"/>
    <cellStyle name="Обычный 2 143 2" xfId="280"/>
    <cellStyle name="Обычный 2 144" xfId="82"/>
    <cellStyle name="Обычный 2 144 2" xfId="281"/>
    <cellStyle name="Обычный 2 145" xfId="83"/>
    <cellStyle name="Обычный 2 145 2" xfId="282"/>
    <cellStyle name="Обычный 2 146" xfId="84"/>
    <cellStyle name="Обычный 2 146 2" xfId="283"/>
    <cellStyle name="Обычный 2 147" xfId="85"/>
    <cellStyle name="Обычный 2 147 2" xfId="284"/>
    <cellStyle name="Обычный 2 148" xfId="86"/>
    <cellStyle name="Обычный 2 148 2" xfId="285"/>
    <cellStyle name="Обычный 2 149" xfId="87"/>
    <cellStyle name="Обычный 2 149 2" xfId="286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0 2" xfId="287"/>
    <cellStyle name="Обычный 2 151" xfId="3"/>
    <cellStyle name="Обычный 2 151 2" xfId="288"/>
    <cellStyle name="Обычный 2 152" xfId="93"/>
    <cellStyle name="Обычный 2 152 2" xfId="289"/>
    <cellStyle name="Обычный 2 153" xfId="94"/>
    <cellStyle name="Обычный 2 153 2" xfId="290"/>
    <cellStyle name="Обычный 2 154" xfId="95"/>
    <cellStyle name="Обычный 2 154 2" xfId="96"/>
    <cellStyle name="Обычный 2 155" xfId="97"/>
    <cellStyle name="Обычный 2 155 2" xfId="291"/>
    <cellStyle name="Обычный 2 156" xfId="98"/>
    <cellStyle name="Обычный 2 156 2" xfId="292"/>
    <cellStyle name="Обычный 2 157" xfId="99"/>
    <cellStyle name="Обычный 2 157 2" xfId="293"/>
    <cellStyle name="Обычный 2 158" xfId="100"/>
    <cellStyle name="Обычный 2 158 2" xfId="295"/>
    <cellStyle name="Обычный 2 158 3" xfId="294"/>
    <cellStyle name="Обычный 2 159" xfId="275"/>
    <cellStyle name="Обычный 2 159 2" xfId="297"/>
    <cellStyle name="Обычный 2 159 3" xfId="296"/>
    <cellStyle name="Обычный 2 16" xfId="101"/>
    <cellStyle name="Обычный 2 160" xfId="276"/>
    <cellStyle name="Обычный 2 160 2" xfId="299"/>
    <cellStyle name="Обычный 2 160 3" xfId="298"/>
    <cellStyle name="Обычный 2 161" xfId="300"/>
    <cellStyle name="Обычный 2 161 2" xfId="301"/>
    <cellStyle name="Обычный 2 162" xfId="302"/>
    <cellStyle name="Обычный 2 162 2" xfId="303"/>
    <cellStyle name="Обычный 2 163" xfId="304"/>
    <cellStyle name="Обычный 2 163 2" xfId="305"/>
    <cellStyle name="Обычный 2 164" xfId="306"/>
    <cellStyle name="Обычный 2 164 2" xfId="307"/>
    <cellStyle name="Обычный 2 165" xfId="308"/>
    <cellStyle name="Обычный 2 165 2" xfId="309"/>
    <cellStyle name="Обычный 2 166" xfId="310"/>
    <cellStyle name="Обычный 2 166 2" xfId="311"/>
    <cellStyle name="Обычный 2 167" xfId="312"/>
    <cellStyle name="Обычный 2 167 2" xfId="313"/>
    <cellStyle name="Обычный 2 168" xfId="314"/>
    <cellStyle name="Обычный 2 168 2" xfId="315"/>
    <cellStyle name="Обычный 2 169" xfId="316"/>
    <cellStyle name="Обычный 2 169 2" xfId="317"/>
    <cellStyle name="Обычный 2 17" xfId="102"/>
    <cellStyle name="Обычный 2 170" xfId="318"/>
    <cellStyle name="Обычный 2 170 2" xfId="319"/>
    <cellStyle name="Обычный 2 171" xfId="320"/>
    <cellStyle name="Обычный 2 172" xfId="321"/>
    <cellStyle name="Обычный 2 173" xfId="322"/>
    <cellStyle name="Обычный 2 174" xfId="323"/>
    <cellStyle name="Обычный 2 174 2" xfId="324"/>
    <cellStyle name="Обычный 2 175" xfId="325"/>
    <cellStyle name="Обычный 2 176" xfId="326"/>
    <cellStyle name="Обычный 2 176 2" xfId="327"/>
    <cellStyle name="Обычный 2 177" xfId="328"/>
    <cellStyle name="Обычный 2 178" xfId="329"/>
    <cellStyle name="Обычный 2 179" xfId="330"/>
    <cellStyle name="Обычный 2 18" xfId="103"/>
    <cellStyle name="Обычный 2 180" xfId="331"/>
    <cellStyle name="Обычный 2 181" xfId="332"/>
    <cellStyle name="Обычный 2 182" xfId="333"/>
    <cellStyle name="Обычный 2 183" xfId="334"/>
    <cellStyle name="Обычный 2 184" xfId="277"/>
    <cellStyle name="Обычный 2 185" xfId="335"/>
    <cellStyle name="Обычный 2 186" xfId="336"/>
    <cellStyle name="Обычный 2 186 2" xfId="339"/>
    <cellStyle name="Обычный 2 187" xfId="340"/>
    <cellStyle name="Обычный 2 188" xfId="104"/>
    <cellStyle name="Обычный 2 189" xfId="341"/>
    <cellStyle name="Обычный 2 19" xfId="105"/>
    <cellStyle name="Обычный 2 19 2" xfId="106"/>
    <cellStyle name="Обычный 2 190" xfId="344"/>
    <cellStyle name="Обычный 2 191" xfId="34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12" xfId="342"/>
    <cellStyle name="Обычный 2 214" xfId="343"/>
    <cellStyle name="Обычный 2 216" xfId="345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7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8"/>
    <cellStyle name="Обычный 20" xfId="364"/>
    <cellStyle name="Обычный 21" xfId="365"/>
    <cellStyle name="Обычный 22" xfId="366"/>
    <cellStyle name="Обычный 23" xfId="367"/>
    <cellStyle name="Обычный 24" xfId="368"/>
    <cellStyle name="Обычный 3" xfId="347"/>
    <cellStyle name="Обычный 4" xfId="348"/>
    <cellStyle name="Обычный 5" xfId="349"/>
    <cellStyle name="Обычный 6" xfId="350"/>
    <cellStyle name="Обычный 7" xfId="351"/>
    <cellStyle name="Обычный 8" xfId="352"/>
    <cellStyle name="Обычный 9" xfId="353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Y91"/>
  <sheetViews>
    <sheetView tabSelected="1" view="pageBreakPreview" zoomScale="80" zoomScaleSheetLayoutView="80" workbookViewId="0">
      <selection activeCell="B46" sqref="B46"/>
    </sheetView>
  </sheetViews>
  <sheetFormatPr defaultRowHeight="18.75"/>
  <cols>
    <col min="1" max="1" width="8.28515625" style="58" customWidth="1"/>
    <col min="2" max="2" width="56.85546875" style="58" customWidth="1"/>
    <col min="3" max="3" width="17" style="59" customWidth="1"/>
    <col min="4" max="4" width="17.85546875" style="58" customWidth="1"/>
    <col min="5" max="5" width="14.85546875" style="57" customWidth="1"/>
    <col min="6" max="6" width="14.140625" style="1" hidden="1" customWidth="1"/>
    <col min="7" max="7" width="18" style="1" hidden="1" customWidth="1"/>
    <col min="8" max="8" width="19.28515625" style="1" hidden="1" customWidth="1"/>
    <col min="9" max="11" width="7.85546875" style="1" hidden="1" customWidth="1"/>
    <col min="12" max="12" width="9.140625" style="1" customWidth="1"/>
    <col min="13" max="13" width="7.85546875" style="1" hidden="1" customWidth="1"/>
    <col min="14" max="14" width="1.28515625" style="1" customWidth="1"/>
    <col min="15" max="15" width="24.85546875" style="1" customWidth="1"/>
    <col min="16" max="16" width="8.28515625" style="1" customWidth="1"/>
    <col min="17" max="17" width="7.85546875" style="1" hidden="1" customWidth="1"/>
    <col min="18" max="18" width="25.28515625" style="1" customWidth="1"/>
    <col min="19" max="19" width="25.5703125" style="1" customWidth="1"/>
    <col min="20" max="20" width="18" style="98" customWidth="1"/>
    <col min="21" max="21" width="12.85546875" style="100" customWidth="1"/>
    <col min="22" max="22" width="13.7109375" style="1" customWidth="1"/>
    <col min="23" max="23" width="12.85546875" style="1" customWidth="1"/>
    <col min="24" max="24" width="9.140625" style="98" customWidth="1"/>
    <col min="25" max="25" width="12.85546875" style="1" customWidth="1"/>
    <col min="26" max="137" width="7.85546875" style="1" customWidth="1"/>
    <col min="138" max="194" width="9.140625" style="1"/>
    <col min="195" max="195" width="4.85546875" style="1" customWidth="1"/>
    <col min="196" max="196" width="41.42578125" style="1" customWidth="1"/>
    <col min="197" max="197" width="17.28515625" style="1" customWidth="1"/>
    <col min="198" max="199" width="0" style="1" hidden="1" customWidth="1"/>
    <col min="200" max="200" width="17.28515625" style="1" customWidth="1"/>
    <col min="201" max="202" width="18.7109375" style="1" customWidth="1"/>
    <col min="203" max="203" width="12.5703125" style="1" customWidth="1"/>
    <col min="204" max="393" width="7.85546875" style="1" customWidth="1"/>
    <col min="394" max="450" width="9.140625" style="1"/>
    <col min="451" max="451" width="4.85546875" style="1" customWidth="1"/>
    <col min="452" max="452" width="41.42578125" style="1" customWidth="1"/>
    <col min="453" max="453" width="17.28515625" style="1" customWidth="1"/>
    <col min="454" max="455" width="0" style="1" hidden="1" customWidth="1"/>
    <col min="456" max="456" width="17.28515625" style="1" customWidth="1"/>
    <col min="457" max="458" width="18.7109375" style="1" customWidth="1"/>
    <col min="459" max="459" width="12.5703125" style="1" customWidth="1"/>
    <col min="460" max="649" width="7.85546875" style="1" customWidth="1"/>
    <col min="650" max="706" width="9.140625" style="1"/>
    <col min="707" max="707" width="4.85546875" style="1" customWidth="1"/>
    <col min="708" max="708" width="41.42578125" style="1" customWidth="1"/>
    <col min="709" max="709" width="17.28515625" style="1" customWidth="1"/>
    <col min="710" max="711" width="0" style="1" hidden="1" customWidth="1"/>
    <col min="712" max="712" width="17.28515625" style="1" customWidth="1"/>
    <col min="713" max="714" width="18.7109375" style="1" customWidth="1"/>
    <col min="715" max="715" width="12.5703125" style="1" customWidth="1"/>
    <col min="716" max="905" width="7.85546875" style="1" customWidth="1"/>
    <col min="906" max="962" width="9.140625" style="1"/>
    <col min="963" max="963" width="4.85546875" style="1" customWidth="1"/>
    <col min="964" max="964" width="41.42578125" style="1" customWidth="1"/>
    <col min="965" max="965" width="17.28515625" style="1" customWidth="1"/>
    <col min="966" max="967" width="0" style="1" hidden="1" customWidth="1"/>
    <col min="968" max="968" width="17.28515625" style="1" customWidth="1"/>
    <col min="969" max="970" width="18.7109375" style="1" customWidth="1"/>
    <col min="971" max="971" width="12.5703125" style="1" customWidth="1"/>
    <col min="972" max="1161" width="7.85546875" style="1" customWidth="1"/>
    <col min="1162" max="1218" width="9.140625" style="1"/>
    <col min="1219" max="1219" width="4.85546875" style="1" customWidth="1"/>
    <col min="1220" max="1220" width="41.42578125" style="1" customWidth="1"/>
    <col min="1221" max="1221" width="17.28515625" style="1" customWidth="1"/>
    <col min="1222" max="1223" width="0" style="1" hidden="1" customWidth="1"/>
    <col min="1224" max="1224" width="17.28515625" style="1" customWidth="1"/>
    <col min="1225" max="1226" width="18.7109375" style="1" customWidth="1"/>
    <col min="1227" max="1227" width="12.5703125" style="1" customWidth="1"/>
    <col min="1228" max="1417" width="7.85546875" style="1" customWidth="1"/>
    <col min="1418" max="1474" width="9.140625" style="1"/>
    <col min="1475" max="1475" width="4.85546875" style="1" customWidth="1"/>
    <col min="1476" max="1476" width="41.42578125" style="1" customWidth="1"/>
    <col min="1477" max="1477" width="17.28515625" style="1" customWidth="1"/>
    <col min="1478" max="1479" width="0" style="1" hidden="1" customWidth="1"/>
    <col min="1480" max="1480" width="17.28515625" style="1" customWidth="1"/>
    <col min="1481" max="1482" width="18.7109375" style="1" customWidth="1"/>
    <col min="1483" max="1483" width="12.5703125" style="1" customWidth="1"/>
    <col min="1484" max="1673" width="7.85546875" style="1" customWidth="1"/>
    <col min="1674" max="1730" width="9.140625" style="1"/>
    <col min="1731" max="1731" width="4.85546875" style="1" customWidth="1"/>
    <col min="1732" max="1732" width="41.42578125" style="1" customWidth="1"/>
    <col min="1733" max="1733" width="17.28515625" style="1" customWidth="1"/>
    <col min="1734" max="1735" width="0" style="1" hidden="1" customWidth="1"/>
    <col min="1736" max="1736" width="17.28515625" style="1" customWidth="1"/>
    <col min="1737" max="1738" width="18.7109375" style="1" customWidth="1"/>
    <col min="1739" max="1739" width="12.5703125" style="1" customWidth="1"/>
    <col min="1740" max="1929" width="7.85546875" style="1" customWidth="1"/>
    <col min="1930" max="1986" width="9.140625" style="1"/>
    <col min="1987" max="1987" width="4.85546875" style="1" customWidth="1"/>
    <col min="1988" max="1988" width="41.42578125" style="1" customWidth="1"/>
    <col min="1989" max="1989" width="17.28515625" style="1" customWidth="1"/>
    <col min="1990" max="1991" width="0" style="1" hidden="1" customWidth="1"/>
    <col min="1992" max="1992" width="17.28515625" style="1" customWidth="1"/>
    <col min="1993" max="1994" width="18.7109375" style="1" customWidth="1"/>
    <col min="1995" max="1995" width="12.5703125" style="1" customWidth="1"/>
    <col min="1996" max="2185" width="7.85546875" style="1" customWidth="1"/>
    <col min="2186" max="2242" width="9.140625" style="1"/>
    <col min="2243" max="2243" width="4.85546875" style="1" customWidth="1"/>
    <col min="2244" max="2244" width="41.42578125" style="1" customWidth="1"/>
    <col min="2245" max="2245" width="17.28515625" style="1" customWidth="1"/>
    <col min="2246" max="2247" width="0" style="1" hidden="1" customWidth="1"/>
    <col min="2248" max="2248" width="17.28515625" style="1" customWidth="1"/>
    <col min="2249" max="2250" width="18.7109375" style="1" customWidth="1"/>
    <col min="2251" max="2251" width="12.5703125" style="1" customWidth="1"/>
    <col min="2252" max="2441" width="7.85546875" style="1" customWidth="1"/>
    <col min="2442" max="2498" width="9.140625" style="1"/>
    <col min="2499" max="2499" width="4.85546875" style="1" customWidth="1"/>
    <col min="2500" max="2500" width="41.42578125" style="1" customWidth="1"/>
    <col min="2501" max="2501" width="17.28515625" style="1" customWidth="1"/>
    <col min="2502" max="2503" width="0" style="1" hidden="1" customWidth="1"/>
    <col min="2504" max="2504" width="17.28515625" style="1" customWidth="1"/>
    <col min="2505" max="2506" width="18.7109375" style="1" customWidth="1"/>
    <col min="2507" max="2507" width="12.5703125" style="1" customWidth="1"/>
    <col min="2508" max="2697" width="7.85546875" style="1" customWidth="1"/>
    <col min="2698" max="2754" width="9.140625" style="1"/>
    <col min="2755" max="2755" width="4.85546875" style="1" customWidth="1"/>
    <col min="2756" max="2756" width="41.42578125" style="1" customWidth="1"/>
    <col min="2757" max="2757" width="17.28515625" style="1" customWidth="1"/>
    <col min="2758" max="2759" width="0" style="1" hidden="1" customWidth="1"/>
    <col min="2760" max="2760" width="17.28515625" style="1" customWidth="1"/>
    <col min="2761" max="2762" width="18.7109375" style="1" customWidth="1"/>
    <col min="2763" max="2763" width="12.5703125" style="1" customWidth="1"/>
    <col min="2764" max="2953" width="7.85546875" style="1" customWidth="1"/>
    <col min="2954" max="3010" width="9.140625" style="1"/>
    <col min="3011" max="3011" width="4.85546875" style="1" customWidth="1"/>
    <col min="3012" max="3012" width="41.42578125" style="1" customWidth="1"/>
    <col min="3013" max="3013" width="17.28515625" style="1" customWidth="1"/>
    <col min="3014" max="3015" width="0" style="1" hidden="1" customWidth="1"/>
    <col min="3016" max="3016" width="17.28515625" style="1" customWidth="1"/>
    <col min="3017" max="3018" width="18.7109375" style="1" customWidth="1"/>
    <col min="3019" max="3019" width="12.5703125" style="1" customWidth="1"/>
    <col min="3020" max="3209" width="7.85546875" style="1" customWidth="1"/>
    <col min="3210" max="3266" width="9.140625" style="1"/>
    <col min="3267" max="3267" width="4.85546875" style="1" customWidth="1"/>
    <col min="3268" max="3268" width="41.42578125" style="1" customWidth="1"/>
    <col min="3269" max="3269" width="17.28515625" style="1" customWidth="1"/>
    <col min="3270" max="3271" width="0" style="1" hidden="1" customWidth="1"/>
    <col min="3272" max="3272" width="17.28515625" style="1" customWidth="1"/>
    <col min="3273" max="3274" width="18.7109375" style="1" customWidth="1"/>
    <col min="3275" max="3275" width="12.5703125" style="1" customWidth="1"/>
    <col min="3276" max="3465" width="7.85546875" style="1" customWidth="1"/>
    <col min="3466" max="3522" width="9.140625" style="1"/>
    <col min="3523" max="3523" width="4.85546875" style="1" customWidth="1"/>
    <col min="3524" max="3524" width="41.42578125" style="1" customWidth="1"/>
    <col min="3525" max="3525" width="17.28515625" style="1" customWidth="1"/>
    <col min="3526" max="3527" width="0" style="1" hidden="1" customWidth="1"/>
    <col min="3528" max="3528" width="17.28515625" style="1" customWidth="1"/>
    <col min="3529" max="3530" width="18.7109375" style="1" customWidth="1"/>
    <col min="3531" max="3531" width="12.5703125" style="1" customWidth="1"/>
    <col min="3532" max="3721" width="7.85546875" style="1" customWidth="1"/>
    <col min="3722" max="3778" width="9.140625" style="1"/>
    <col min="3779" max="3779" width="4.85546875" style="1" customWidth="1"/>
    <col min="3780" max="3780" width="41.42578125" style="1" customWidth="1"/>
    <col min="3781" max="3781" width="17.28515625" style="1" customWidth="1"/>
    <col min="3782" max="3783" width="0" style="1" hidden="1" customWidth="1"/>
    <col min="3784" max="3784" width="17.28515625" style="1" customWidth="1"/>
    <col min="3785" max="3786" width="18.7109375" style="1" customWidth="1"/>
    <col min="3787" max="3787" width="12.5703125" style="1" customWidth="1"/>
    <col min="3788" max="3977" width="7.85546875" style="1" customWidth="1"/>
    <col min="3978" max="4034" width="9.140625" style="1"/>
    <col min="4035" max="4035" width="4.85546875" style="1" customWidth="1"/>
    <col min="4036" max="4036" width="41.42578125" style="1" customWidth="1"/>
    <col min="4037" max="4037" width="17.28515625" style="1" customWidth="1"/>
    <col min="4038" max="4039" width="0" style="1" hidden="1" customWidth="1"/>
    <col min="4040" max="4040" width="17.28515625" style="1" customWidth="1"/>
    <col min="4041" max="4042" width="18.7109375" style="1" customWidth="1"/>
    <col min="4043" max="4043" width="12.5703125" style="1" customWidth="1"/>
    <col min="4044" max="4233" width="7.85546875" style="1" customWidth="1"/>
    <col min="4234" max="4290" width="9.140625" style="1"/>
    <col min="4291" max="4291" width="4.85546875" style="1" customWidth="1"/>
    <col min="4292" max="4292" width="41.42578125" style="1" customWidth="1"/>
    <col min="4293" max="4293" width="17.28515625" style="1" customWidth="1"/>
    <col min="4294" max="4295" width="0" style="1" hidden="1" customWidth="1"/>
    <col min="4296" max="4296" width="17.28515625" style="1" customWidth="1"/>
    <col min="4297" max="4298" width="18.7109375" style="1" customWidth="1"/>
    <col min="4299" max="4299" width="12.5703125" style="1" customWidth="1"/>
    <col min="4300" max="4489" width="7.85546875" style="1" customWidth="1"/>
    <col min="4490" max="4546" width="9.140625" style="1"/>
    <col min="4547" max="4547" width="4.85546875" style="1" customWidth="1"/>
    <col min="4548" max="4548" width="41.42578125" style="1" customWidth="1"/>
    <col min="4549" max="4549" width="17.28515625" style="1" customWidth="1"/>
    <col min="4550" max="4551" width="0" style="1" hidden="1" customWidth="1"/>
    <col min="4552" max="4552" width="17.28515625" style="1" customWidth="1"/>
    <col min="4553" max="4554" width="18.7109375" style="1" customWidth="1"/>
    <col min="4555" max="4555" width="12.5703125" style="1" customWidth="1"/>
    <col min="4556" max="4745" width="7.85546875" style="1" customWidth="1"/>
    <col min="4746" max="4802" width="9.140625" style="1"/>
    <col min="4803" max="4803" width="4.85546875" style="1" customWidth="1"/>
    <col min="4804" max="4804" width="41.42578125" style="1" customWidth="1"/>
    <col min="4805" max="4805" width="17.28515625" style="1" customWidth="1"/>
    <col min="4806" max="4807" width="0" style="1" hidden="1" customWidth="1"/>
    <col min="4808" max="4808" width="17.28515625" style="1" customWidth="1"/>
    <col min="4809" max="4810" width="18.7109375" style="1" customWidth="1"/>
    <col min="4811" max="4811" width="12.5703125" style="1" customWidth="1"/>
    <col min="4812" max="5001" width="7.85546875" style="1" customWidth="1"/>
    <col min="5002" max="5058" width="9.140625" style="1"/>
    <col min="5059" max="5059" width="4.85546875" style="1" customWidth="1"/>
    <col min="5060" max="5060" width="41.42578125" style="1" customWidth="1"/>
    <col min="5061" max="5061" width="17.28515625" style="1" customWidth="1"/>
    <col min="5062" max="5063" width="0" style="1" hidden="1" customWidth="1"/>
    <col min="5064" max="5064" width="17.28515625" style="1" customWidth="1"/>
    <col min="5065" max="5066" width="18.7109375" style="1" customWidth="1"/>
    <col min="5067" max="5067" width="12.5703125" style="1" customWidth="1"/>
    <col min="5068" max="5257" width="7.85546875" style="1" customWidth="1"/>
    <col min="5258" max="5314" width="9.140625" style="1"/>
    <col min="5315" max="5315" width="4.85546875" style="1" customWidth="1"/>
    <col min="5316" max="5316" width="41.42578125" style="1" customWidth="1"/>
    <col min="5317" max="5317" width="17.28515625" style="1" customWidth="1"/>
    <col min="5318" max="5319" width="0" style="1" hidden="1" customWidth="1"/>
    <col min="5320" max="5320" width="17.28515625" style="1" customWidth="1"/>
    <col min="5321" max="5322" width="18.7109375" style="1" customWidth="1"/>
    <col min="5323" max="5323" width="12.5703125" style="1" customWidth="1"/>
    <col min="5324" max="5513" width="7.85546875" style="1" customWidth="1"/>
    <col min="5514" max="5570" width="9.140625" style="1"/>
    <col min="5571" max="5571" width="4.85546875" style="1" customWidth="1"/>
    <col min="5572" max="5572" width="41.42578125" style="1" customWidth="1"/>
    <col min="5573" max="5573" width="17.28515625" style="1" customWidth="1"/>
    <col min="5574" max="5575" width="0" style="1" hidden="1" customWidth="1"/>
    <col min="5576" max="5576" width="17.28515625" style="1" customWidth="1"/>
    <col min="5577" max="5578" width="18.7109375" style="1" customWidth="1"/>
    <col min="5579" max="5579" width="12.5703125" style="1" customWidth="1"/>
    <col min="5580" max="5769" width="7.85546875" style="1" customWidth="1"/>
    <col min="5770" max="5826" width="9.140625" style="1"/>
    <col min="5827" max="5827" width="4.85546875" style="1" customWidth="1"/>
    <col min="5828" max="5828" width="41.42578125" style="1" customWidth="1"/>
    <col min="5829" max="5829" width="17.28515625" style="1" customWidth="1"/>
    <col min="5830" max="5831" width="0" style="1" hidden="1" customWidth="1"/>
    <col min="5832" max="5832" width="17.28515625" style="1" customWidth="1"/>
    <col min="5833" max="5834" width="18.7109375" style="1" customWidth="1"/>
    <col min="5835" max="5835" width="12.5703125" style="1" customWidth="1"/>
    <col min="5836" max="6025" width="7.85546875" style="1" customWidth="1"/>
    <col min="6026" max="6082" width="9.140625" style="1"/>
    <col min="6083" max="6083" width="4.85546875" style="1" customWidth="1"/>
    <col min="6084" max="6084" width="41.42578125" style="1" customWidth="1"/>
    <col min="6085" max="6085" width="17.28515625" style="1" customWidth="1"/>
    <col min="6086" max="6087" width="0" style="1" hidden="1" customWidth="1"/>
    <col min="6088" max="6088" width="17.28515625" style="1" customWidth="1"/>
    <col min="6089" max="6090" width="18.7109375" style="1" customWidth="1"/>
    <col min="6091" max="6091" width="12.5703125" style="1" customWidth="1"/>
    <col min="6092" max="6281" width="7.85546875" style="1" customWidth="1"/>
    <col min="6282" max="6338" width="9.140625" style="1"/>
    <col min="6339" max="6339" width="4.85546875" style="1" customWidth="1"/>
    <col min="6340" max="6340" width="41.42578125" style="1" customWidth="1"/>
    <col min="6341" max="6341" width="17.28515625" style="1" customWidth="1"/>
    <col min="6342" max="6343" width="0" style="1" hidden="1" customWidth="1"/>
    <col min="6344" max="6344" width="17.28515625" style="1" customWidth="1"/>
    <col min="6345" max="6346" width="18.7109375" style="1" customWidth="1"/>
    <col min="6347" max="6347" width="12.5703125" style="1" customWidth="1"/>
    <col min="6348" max="6537" width="7.85546875" style="1" customWidth="1"/>
    <col min="6538" max="6594" width="9.140625" style="1"/>
    <col min="6595" max="6595" width="4.85546875" style="1" customWidth="1"/>
    <col min="6596" max="6596" width="41.42578125" style="1" customWidth="1"/>
    <col min="6597" max="6597" width="17.28515625" style="1" customWidth="1"/>
    <col min="6598" max="6599" width="0" style="1" hidden="1" customWidth="1"/>
    <col min="6600" max="6600" width="17.28515625" style="1" customWidth="1"/>
    <col min="6601" max="6602" width="18.7109375" style="1" customWidth="1"/>
    <col min="6603" max="6603" width="12.5703125" style="1" customWidth="1"/>
    <col min="6604" max="6793" width="7.85546875" style="1" customWidth="1"/>
    <col min="6794" max="6850" width="9.140625" style="1"/>
    <col min="6851" max="6851" width="4.85546875" style="1" customWidth="1"/>
    <col min="6852" max="6852" width="41.42578125" style="1" customWidth="1"/>
    <col min="6853" max="6853" width="17.28515625" style="1" customWidth="1"/>
    <col min="6854" max="6855" width="0" style="1" hidden="1" customWidth="1"/>
    <col min="6856" max="6856" width="17.28515625" style="1" customWidth="1"/>
    <col min="6857" max="6858" width="18.7109375" style="1" customWidth="1"/>
    <col min="6859" max="6859" width="12.5703125" style="1" customWidth="1"/>
    <col min="6860" max="7049" width="7.85546875" style="1" customWidth="1"/>
    <col min="7050" max="7106" width="9.140625" style="1"/>
    <col min="7107" max="7107" width="4.85546875" style="1" customWidth="1"/>
    <col min="7108" max="7108" width="41.42578125" style="1" customWidth="1"/>
    <col min="7109" max="7109" width="17.28515625" style="1" customWidth="1"/>
    <col min="7110" max="7111" width="0" style="1" hidden="1" customWidth="1"/>
    <col min="7112" max="7112" width="17.28515625" style="1" customWidth="1"/>
    <col min="7113" max="7114" width="18.7109375" style="1" customWidth="1"/>
    <col min="7115" max="7115" width="12.5703125" style="1" customWidth="1"/>
    <col min="7116" max="7305" width="7.85546875" style="1" customWidth="1"/>
    <col min="7306" max="7362" width="9.140625" style="1"/>
    <col min="7363" max="7363" width="4.85546875" style="1" customWidth="1"/>
    <col min="7364" max="7364" width="41.42578125" style="1" customWidth="1"/>
    <col min="7365" max="7365" width="17.28515625" style="1" customWidth="1"/>
    <col min="7366" max="7367" width="0" style="1" hidden="1" customWidth="1"/>
    <col min="7368" max="7368" width="17.28515625" style="1" customWidth="1"/>
    <col min="7369" max="7370" width="18.7109375" style="1" customWidth="1"/>
    <col min="7371" max="7371" width="12.5703125" style="1" customWidth="1"/>
    <col min="7372" max="7561" width="7.85546875" style="1" customWidth="1"/>
    <col min="7562" max="7618" width="9.140625" style="1"/>
    <col min="7619" max="7619" width="4.85546875" style="1" customWidth="1"/>
    <col min="7620" max="7620" width="41.42578125" style="1" customWidth="1"/>
    <col min="7621" max="7621" width="17.28515625" style="1" customWidth="1"/>
    <col min="7622" max="7623" width="0" style="1" hidden="1" customWidth="1"/>
    <col min="7624" max="7624" width="17.28515625" style="1" customWidth="1"/>
    <col min="7625" max="7626" width="18.7109375" style="1" customWidth="1"/>
    <col min="7627" max="7627" width="12.5703125" style="1" customWidth="1"/>
    <col min="7628" max="7817" width="7.85546875" style="1" customWidth="1"/>
    <col min="7818" max="7874" width="9.140625" style="1"/>
    <col min="7875" max="7875" width="4.85546875" style="1" customWidth="1"/>
    <col min="7876" max="7876" width="41.42578125" style="1" customWidth="1"/>
    <col min="7877" max="7877" width="17.28515625" style="1" customWidth="1"/>
    <col min="7878" max="7879" width="0" style="1" hidden="1" customWidth="1"/>
    <col min="7880" max="7880" width="17.28515625" style="1" customWidth="1"/>
    <col min="7881" max="7882" width="18.7109375" style="1" customWidth="1"/>
    <col min="7883" max="7883" width="12.5703125" style="1" customWidth="1"/>
    <col min="7884" max="8073" width="7.85546875" style="1" customWidth="1"/>
    <col min="8074" max="8130" width="9.140625" style="1"/>
    <col min="8131" max="8131" width="4.85546875" style="1" customWidth="1"/>
    <col min="8132" max="8132" width="41.42578125" style="1" customWidth="1"/>
    <col min="8133" max="8133" width="17.28515625" style="1" customWidth="1"/>
    <col min="8134" max="8135" width="0" style="1" hidden="1" customWidth="1"/>
    <col min="8136" max="8136" width="17.28515625" style="1" customWidth="1"/>
    <col min="8137" max="8138" width="18.7109375" style="1" customWidth="1"/>
    <col min="8139" max="8139" width="12.5703125" style="1" customWidth="1"/>
    <col min="8140" max="8329" width="7.85546875" style="1" customWidth="1"/>
    <col min="8330" max="8386" width="9.140625" style="1"/>
    <col min="8387" max="8387" width="4.85546875" style="1" customWidth="1"/>
    <col min="8388" max="8388" width="41.42578125" style="1" customWidth="1"/>
    <col min="8389" max="8389" width="17.28515625" style="1" customWidth="1"/>
    <col min="8390" max="8391" width="0" style="1" hidden="1" customWidth="1"/>
    <col min="8392" max="8392" width="17.28515625" style="1" customWidth="1"/>
    <col min="8393" max="8394" width="18.7109375" style="1" customWidth="1"/>
    <col min="8395" max="8395" width="12.5703125" style="1" customWidth="1"/>
    <col min="8396" max="8585" width="7.85546875" style="1" customWidth="1"/>
    <col min="8586" max="8642" width="9.140625" style="1"/>
    <col min="8643" max="8643" width="4.85546875" style="1" customWidth="1"/>
    <col min="8644" max="8644" width="41.42578125" style="1" customWidth="1"/>
    <col min="8645" max="8645" width="17.28515625" style="1" customWidth="1"/>
    <col min="8646" max="8647" width="0" style="1" hidden="1" customWidth="1"/>
    <col min="8648" max="8648" width="17.28515625" style="1" customWidth="1"/>
    <col min="8649" max="8650" width="18.7109375" style="1" customWidth="1"/>
    <col min="8651" max="8651" width="12.5703125" style="1" customWidth="1"/>
    <col min="8652" max="8841" width="7.85546875" style="1" customWidth="1"/>
    <col min="8842" max="8898" width="9.140625" style="1"/>
    <col min="8899" max="8899" width="4.85546875" style="1" customWidth="1"/>
    <col min="8900" max="8900" width="41.42578125" style="1" customWidth="1"/>
    <col min="8901" max="8901" width="17.28515625" style="1" customWidth="1"/>
    <col min="8902" max="8903" width="0" style="1" hidden="1" customWidth="1"/>
    <col min="8904" max="8904" width="17.28515625" style="1" customWidth="1"/>
    <col min="8905" max="8906" width="18.7109375" style="1" customWidth="1"/>
    <col min="8907" max="8907" width="12.5703125" style="1" customWidth="1"/>
    <col min="8908" max="9097" width="7.85546875" style="1" customWidth="1"/>
    <col min="9098" max="9154" width="9.140625" style="1"/>
    <col min="9155" max="9155" width="4.85546875" style="1" customWidth="1"/>
    <col min="9156" max="9156" width="41.42578125" style="1" customWidth="1"/>
    <col min="9157" max="9157" width="17.28515625" style="1" customWidth="1"/>
    <col min="9158" max="9159" width="0" style="1" hidden="1" customWidth="1"/>
    <col min="9160" max="9160" width="17.28515625" style="1" customWidth="1"/>
    <col min="9161" max="9162" width="18.7109375" style="1" customWidth="1"/>
    <col min="9163" max="9163" width="12.5703125" style="1" customWidth="1"/>
    <col min="9164" max="9353" width="7.85546875" style="1" customWidth="1"/>
    <col min="9354" max="9410" width="9.140625" style="1"/>
    <col min="9411" max="9411" width="4.85546875" style="1" customWidth="1"/>
    <col min="9412" max="9412" width="41.42578125" style="1" customWidth="1"/>
    <col min="9413" max="9413" width="17.28515625" style="1" customWidth="1"/>
    <col min="9414" max="9415" width="0" style="1" hidden="1" customWidth="1"/>
    <col min="9416" max="9416" width="17.28515625" style="1" customWidth="1"/>
    <col min="9417" max="9418" width="18.7109375" style="1" customWidth="1"/>
    <col min="9419" max="9419" width="12.5703125" style="1" customWidth="1"/>
    <col min="9420" max="9609" width="7.85546875" style="1" customWidth="1"/>
    <col min="9610" max="9666" width="9.140625" style="1"/>
    <col min="9667" max="9667" width="4.85546875" style="1" customWidth="1"/>
    <col min="9668" max="9668" width="41.42578125" style="1" customWidth="1"/>
    <col min="9669" max="9669" width="17.28515625" style="1" customWidth="1"/>
    <col min="9670" max="9671" width="0" style="1" hidden="1" customWidth="1"/>
    <col min="9672" max="9672" width="17.28515625" style="1" customWidth="1"/>
    <col min="9673" max="9674" width="18.7109375" style="1" customWidth="1"/>
    <col min="9675" max="9675" width="12.5703125" style="1" customWidth="1"/>
    <col min="9676" max="9865" width="7.85546875" style="1" customWidth="1"/>
    <col min="9866" max="9922" width="9.140625" style="1"/>
    <col min="9923" max="9923" width="4.85546875" style="1" customWidth="1"/>
    <col min="9924" max="9924" width="41.42578125" style="1" customWidth="1"/>
    <col min="9925" max="9925" width="17.28515625" style="1" customWidth="1"/>
    <col min="9926" max="9927" width="0" style="1" hidden="1" customWidth="1"/>
    <col min="9928" max="9928" width="17.28515625" style="1" customWidth="1"/>
    <col min="9929" max="9930" width="18.7109375" style="1" customWidth="1"/>
    <col min="9931" max="9931" width="12.5703125" style="1" customWidth="1"/>
    <col min="9932" max="10121" width="7.85546875" style="1" customWidth="1"/>
    <col min="10122" max="10178" width="9.140625" style="1"/>
    <col min="10179" max="10179" width="4.85546875" style="1" customWidth="1"/>
    <col min="10180" max="10180" width="41.42578125" style="1" customWidth="1"/>
    <col min="10181" max="10181" width="17.28515625" style="1" customWidth="1"/>
    <col min="10182" max="10183" width="0" style="1" hidden="1" customWidth="1"/>
    <col min="10184" max="10184" width="17.28515625" style="1" customWidth="1"/>
    <col min="10185" max="10186" width="18.7109375" style="1" customWidth="1"/>
    <col min="10187" max="10187" width="12.5703125" style="1" customWidth="1"/>
    <col min="10188" max="10377" width="7.85546875" style="1" customWidth="1"/>
    <col min="10378" max="10434" width="9.140625" style="1"/>
    <col min="10435" max="10435" width="4.85546875" style="1" customWidth="1"/>
    <col min="10436" max="10436" width="41.42578125" style="1" customWidth="1"/>
    <col min="10437" max="10437" width="17.28515625" style="1" customWidth="1"/>
    <col min="10438" max="10439" width="0" style="1" hidden="1" customWidth="1"/>
    <col min="10440" max="10440" width="17.28515625" style="1" customWidth="1"/>
    <col min="10441" max="10442" width="18.7109375" style="1" customWidth="1"/>
    <col min="10443" max="10443" width="12.5703125" style="1" customWidth="1"/>
    <col min="10444" max="10633" width="7.85546875" style="1" customWidth="1"/>
    <col min="10634" max="10690" width="9.140625" style="1"/>
    <col min="10691" max="10691" width="4.85546875" style="1" customWidth="1"/>
    <col min="10692" max="10692" width="41.42578125" style="1" customWidth="1"/>
    <col min="10693" max="10693" width="17.28515625" style="1" customWidth="1"/>
    <col min="10694" max="10695" width="0" style="1" hidden="1" customWidth="1"/>
    <col min="10696" max="10696" width="17.28515625" style="1" customWidth="1"/>
    <col min="10697" max="10698" width="18.7109375" style="1" customWidth="1"/>
    <col min="10699" max="10699" width="12.5703125" style="1" customWidth="1"/>
    <col min="10700" max="10889" width="7.85546875" style="1" customWidth="1"/>
    <col min="10890" max="10946" width="9.140625" style="1"/>
    <col min="10947" max="10947" width="4.85546875" style="1" customWidth="1"/>
    <col min="10948" max="10948" width="41.42578125" style="1" customWidth="1"/>
    <col min="10949" max="10949" width="17.28515625" style="1" customWidth="1"/>
    <col min="10950" max="10951" width="0" style="1" hidden="1" customWidth="1"/>
    <col min="10952" max="10952" width="17.28515625" style="1" customWidth="1"/>
    <col min="10953" max="10954" width="18.7109375" style="1" customWidth="1"/>
    <col min="10955" max="10955" width="12.5703125" style="1" customWidth="1"/>
    <col min="10956" max="11145" width="7.85546875" style="1" customWidth="1"/>
    <col min="11146" max="11202" width="9.140625" style="1"/>
    <col min="11203" max="11203" width="4.85546875" style="1" customWidth="1"/>
    <col min="11204" max="11204" width="41.42578125" style="1" customWidth="1"/>
    <col min="11205" max="11205" width="17.28515625" style="1" customWidth="1"/>
    <col min="11206" max="11207" width="0" style="1" hidden="1" customWidth="1"/>
    <col min="11208" max="11208" width="17.28515625" style="1" customWidth="1"/>
    <col min="11209" max="11210" width="18.7109375" style="1" customWidth="1"/>
    <col min="11211" max="11211" width="12.5703125" style="1" customWidth="1"/>
    <col min="11212" max="11401" width="7.85546875" style="1" customWidth="1"/>
    <col min="11402" max="11458" width="9.140625" style="1"/>
    <col min="11459" max="11459" width="4.85546875" style="1" customWidth="1"/>
    <col min="11460" max="11460" width="41.42578125" style="1" customWidth="1"/>
    <col min="11461" max="11461" width="17.28515625" style="1" customWidth="1"/>
    <col min="11462" max="11463" width="0" style="1" hidden="1" customWidth="1"/>
    <col min="11464" max="11464" width="17.28515625" style="1" customWidth="1"/>
    <col min="11465" max="11466" width="18.7109375" style="1" customWidth="1"/>
    <col min="11467" max="11467" width="12.5703125" style="1" customWidth="1"/>
    <col min="11468" max="11657" width="7.85546875" style="1" customWidth="1"/>
    <col min="11658" max="11714" width="9.140625" style="1"/>
    <col min="11715" max="11715" width="4.85546875" style="1" customWidth="1"/>
    <col min="11716" max="11716" width="41.42578125" style="1" customWidth="1"/>
    <col min="11717" max="11717" width="17.28515625" style="1" customWidth="1"/>
    <col min="11718" max="11719" width="0" style="1" hidden="1" customWidth="1"/>
    <col min="11720" max="11720" width="17.28515625" style="1" customWidth="1"/>
    <col min="11721" max="11722" width="18.7109375" style="1" customWidth="1"/>
    <col min="11723" max="11723" width="12.5703125" style="1" customWidth="1"/>
    <col min="11724" max="11913" width="7.85546875" style="1" customWidth="1"/>
    <col min="11914" max="11970" width="9.140625" style="1"/>
    <col min="11971" max="11971" width="4.85546875" style="1" customWidth="1"/>
    <col min="11972" max="11972" width="41.42578125" style="1" customWidth="1"/>
    <col min="11973" max="11973" width="17.28515625" style="1" customWidth="1"/>
    <col min="11974" max="11975" width="0" style="1" hidden="1" customWidth="1"/>
    <col min="11976" max="11976" width="17.28515625" style="1" customWidth="1"/>
    <col min="11977" max="11978" width="18.7109375" style="1" customWidth="1"/>
    <col min="11979" max="11979" width="12.5703125" style="1" customWidth="1"/>
    <col min="11980" max="12169" width="7.85546875" style="1" customWidth="1"/>
    <col min="12170" max="12226" width="9.140625" style="1"/>
    <col min="12227" max="12227" width="4.85546875" style="1" customWidth="1"/>
    <col min="12228" max="12228" width="41.42578125" style="1" customWidth="1"/>
    <col min="12229" max="12229" width="17.28515625" style="1" customWidth="1"/>
    <col min="12230" max="12231" width="0" style="1" hidden="1" customWidth="1"/>
    <col min="12232" max="12232" width="17.28515625" style="1" customWidth="1"/>
    <col min="12233" max="12234" width="18.7109375" style="1" customWidth="1"/>
    <col min="12235" max="12235" width="12.5703125" style="1" customWidth="1"/>
    <col min="12236" max="12425" width="7.85546875" style="1" customWidth="1"/>
    <col min="12426" max="12482" width="9.140625" style="1"/>
    <col min="12483" max="12483" width="4.85546875" style="1" customWidth="1"/>
    <col min="12484" max="12484" width="41.42578125" style="1" customWidth="1"/>
    <col min="12485" max="12485" width="17.28515625" style="1" customWidth="1"/>
    <col min="12486" max="12487" width="0" style="1" hidden="1" customWidth="1"/>
    <col min="12488" max="12488" width="17.28515625" style="1" customWidth="1"/>
    <col min="12489" max="12490" width="18.7109375" style="1" customWidth="1"/>
    <col min="12491" max="12491" width="12.5703125" style="1" customWidth="1"/>
    <col min="12492" max="12681" width="7.85546875" style="1" customWidth="1"/>
    <col min="12682" max="12738" width="9.140625" style="1"/>
    <col min="12739" max="12739" width="4.85546875" style="1" customWidth="1"/>
    <col min="12740" max="12740" width="41.42578125" style="1" customWidth="1"/>
    <col min="12741" max="12741" width="17.28515625" style="1" customWidth="1"/>
    <col min="12742" max="12743" width="0" style="1" hidden="1" customWidth="1"/>
    <col min="12744" max="12744" width="17.28515625" style="1" customWidth="1"/>
    <col min="12745" max="12746" width="18.7109375" style="1" customWidth="1"/>
    <col min="12747" max="12747" width="12.5703125" style="1" customWidth="1"/>
    <col min="12748" max="12937" width="7.85546875" style="1" customWidth="1"/>
    <col min="12938" max="12994" width="9.140625" style="1"/>
    <col min="12995" max="12995" width="4.85546875" style="1" customWidth="1"/>
    <col min="12996" max="12996" width="41.42578125" style="1" customWidth="1"/>
    <col min="12997" max="12997" width="17.28515625" style="1" customWidth="1"/>
    <col min="12998" max="12999" width="0" style="1" hidden="1" customWidth="1"/>
    <col min="13000" max="13000" width="17.28515625" style="1" customWidth="1"/>
    <col min="13001" max="13002" width="18.7109375" style="1" customWidth="1"/>
    <col min="13003" max="13003" width="12.5703125" style="1" customWidth="1"/>
    <col min="13004" max="13193" width="7.85546875" style="1" customWidth="1"/>
    <col min="13194" max="13250" width="9.140625" style="1"/>
    <col min="13251" max="13251" width="4.85546875" style="1" customWidth="1"/>
    <col min="13252" max="13252" width="41.42578125" style="1" customWidth="1"/>
    <col min="13253" max="13253" width="17.28515625" style="1" customWidth="1"/>
    <col min="13254" max="13255" width="0" style="1" hidden="1" customWidth="1"/>
    <col min="13256" max="13256" width="17.28515625" style="1" customWidth="1"/>
    <col min="13257" max="13258" width="18.7109375" style="1" customWidth="1"/>
    <col min="13259" max="13259" width="12.5703125" style="1" customWidth="1"/>
    <col min="13260" max="13449" width="7.85546875" style="1" customWidth="1"/>
    <col min="13450" max="13506" width="9.140625" style="1"/>
    <col min="13507" max="13507" width="4.85546875" style="1" customWidth="1"/>
    <col min="13508" max="13508" width="41.42578125" style="1" customWidth="1"/>
    <col min="13509" max="13509" width="17.28515625" style="1" customWidth="1"/>
    <col min="13510" max="13511" width="0" style="1" hidden="1" customWidth="1"/>
    <col min="13512" max="13512" width="17.28515625" style="1" customWidth="1"/>
    <col min="13513" max="13514" width="18.7109375" style="1" customWidth="1"/>
    <col min="13515" max="13515" width="12.5703125" style="1" customWidth="1"/>
    <col min="13516" max="13705" width="7.85546875" style="1" customWidth="1"/>
    <col min="13706" max="13762" width="9.140625" style="1"/>
    <col min="13763" max="13763" width="4.85546875" style="1" customWidth="1"/>
    <col min="13764" max="13764" width="41.42578125" style="1" customWidth="1"/>
    <col min="13765" max="13765" width="17.28515625" style="1" customWidth="1"/>
    <col min="13766" max="13767" width="0" style="1" hidden="1" customWidth="1"/>
    <col min="13768" max="13768" width="17.28515625" style="1" customWidth="1"/>
    <col min="13769" max="13770" width="18.7109375" style="1" customWidth="1"/>
    <col min="13771" max="13771" width="12.5703125" style="1" customWidth="1"/>
    <col min="13772" max="13961" width="7.85546875" style="1" customWidth="1"/>
    <col min="13962" max="14018" width="9.140625" style="1"/>
    <col min="14019" max="14019" width="4.85546875" style="1" customWidth="1"/>
    <col min="14020" max="14020" width="41.42578125" style="1" customWidth="1"/>
    <col min="14021" max="14021" width="17.28515625" style="1" customWidth="1"/>
    <col min="14022" max="14023" width="0" style="1" hidden="1" customWidth="1"/>
    <col min="14024" max="14024" width="17.28515625" style="1" customWidth="1"/>
    <col min="14025" max="14026" width="18.7109375" style="1" customWidth="1"/>
    <col min="14027" max="14027" width="12.5703125" style="1" customWidth="1"/>
    <col min="14028" max="14217" width="7.85546875" style="1" customWidth="1"/>
    <col min="14218" max="14274" width="9.140625" style="1"/>
    <col min="14275" max="14275" width="4.85546875" style="1" customWidth="1"/>
    <col min="14276" max="14276" width="41.42578125" style="1" customWidth="1"/>
    <col min="14277" max="14277" width="17.28515625" style="1" customWidth="1"/>
    <col min="14278" max="14279" width="0" style="1" hidden="1" customWidth="1"/>
    <col min="14280" max="14280" width="17.28515625" style="1" customWidth="1"/>
    <col min="14281" max="14282" width="18.7109375" style="1" customWidth="1"/>
    <col min="14283" max="14283" width="12.5703125" style="1" customWidth="1"/>
    <col min="14284" max="14473" width="7.85546875" style="1" customWidth="1"/>
    <col min="14474" max="14530" width="9.140625" style="1"/>
    <col min="14531" max="14531" width="4.85546875" style="1" customWidth="1"/>
    <col min="14532" max="14532" width="41.42578125" style="1" customWidth="1"/>
    <col min="14533" max="14533" width="17.28515625" style="1" customWidth="1"/>
    <col min="14534" max="14535" width="0" style="1" hidden="1" customWidth="1"/>
    <col min="14536" max="14536" width="17.28515625" style="1" customWidth="1"/>
    <col min="14537" max="14538" width="18.7109375" style="1" customWidth="1"/>
    <col min="14539" max="14539" width="12.5703125" style="1" customWidth="1"/>
    <col min="14540" max="14729" width="7.85546875" style="1" customWidth="1"/>
    <col min="14730" max="14786" width="9.140625" style="1"/>
    <col min="14787" max="14787" width="4.85546875" style="1" customWidth="1"/>
    <col min="14788" max="14788" width="41.42578125" style="1" customWidth="1"/>
    <col min="14789" max="14789" width="17.28515625" style="1" customWidth="1"/>
    <col min="14790" max="14791" width="0" style="1" hidden="1" customWidth="1"/>
    <col min="14792" max="14792" width="17.28515625" style="1" customWidth="1"/>
    <col min="14793" max="14794" width="18.7109375" style="1" customWidth="1"/>
    <col min="14795" max="14795" width="12.5703125" style="1" customWidth="1"/>
    <col min="14796" max="14985" width="7.85546875" style="1" customWidth="1"/>
    <col min="14986" max="15042" width="9.140625" style="1"/>
    <col min="15043" max="15043" width="4.85546875" style="1" customWidth="1"/>
    <col min="15044" max="15044" width="41.42578125" style="1" customWidth="1"/>
    <col min="15045" max="15045" width="17.28515625" style="1" customWidth="1"/>
    <col min="15046" max="15047" width="0" style="1" hidden="1" customWidth="1"/>
    <col min="15048" max="15048" width="17.28515625" style="1" customWidth="1"/>
    <col min="15049" max="15050" width="18.7109375" style="1" customWidth="1"/>
    <col min="15051" max="15051" width="12.5703125" style="1" customWidth="1"/>
    <col min="15052" max="15241" width="7.85546875" style="1" customWidth="1"/>
    <col min="15242" max="15298" width="9.140625" style="1"/>
    <col min="15299" max="15299" width="4.85546875" style="1" customWidth="1"/>
    <col min="15300" max="15300" width="41.42578125" style="1" customWidth="1"/>
    <col min="15301" max="15301" width="17.28515625" style="1" customWidth="1"/>
    <col min="15302" max="15303" width="0" style="1" hidden="1" customWidth="1"/>
    <col min="15304" max="15304" width="17.28515625" style="1" customWidth="1"/>
    <col min="15305" max="15306" width="18.7109375" style="1" customWidth="1"/>
    <col min="15307" max="15307" width="12.5703125" style="1" customWidth="1"/>
    <col min="15308" max="15497" width="7.85546875" style="1" customWidth="1"/>
    <col min="15498" max="15554" width="9.140625" style="1"/>
    <col min="15555" max="15555" width="4.85546875" style="1" customWidth="1"/>
    <col min="15556" max="15556" width="41.42578125" style="1" customWidth="1"/>
    <col min="15557" max="15557" width="17.28515625" style="1" customWidth="1"/>
    <col min="15558" max="15559" width="0" style="1" hidden="1" customWidth="1"/>
    <col min="15560" max="15560" width="17.28515625" style="1" customWidth="1"/>
    <col min="15561" max="15562" width="18.7109375" style="1" customWidth="1"/>
    <col min="15563" max="15563" width="12.5703125" style="1" customWidth="1"/>
    <col min="15564" max="15753" width="7.85546875" style="1" customWidth="1"/>
    <col min="15754" max="15810" width="9.140625" style="1"/>
    <col min="15811" max="15811" width="4.85546875" style="1" customWidth="1"/>
    <col min="15812" max="15812" width="41.42578125" style="1" customWidth="1"/>
    <col min="15813" max="15813" width="17.28515625" style="1" customWidth="1"/>
    <col min="15814" max="15815" width="0" style="1" hidden="1" customWidth="1"/>
    <col min="15816" max="15816" width="17.28515625" style="1" customWidth="1"/>
    <col min="15817" max="15818" width="18.7109375" style="1" customWidth="1"/>
    <col min="15819" max="15819" width="12.5703125" style="1" customWidth="1"/>
    <col min="15820" max="16009" width="7.85546875" style="1" customWidth="1"/>
    <col min="16010" max="16066" width="9.140625" style="1"/>
    <col min="16067" max="16067" width="4.85546875" style="1" customWidth="1"/>
    <col min="16068" max="16068" width="41.42578125" style="1" customWidth="1"/>
    <col min="16069" max="16069" width="17.28515625" style="1" customWidth="1"/>
    <col min="16070" max="16071" width="0" style="1" hidden="1" customWidth="1"/>
    <col min="16072" max="16072" width="17.28515625" style="1" customWidth="1"/>
    <col min="16073" max="16074" width="18.7109375" style="1" customWidth="1"/>
    <col min="16075" max="16075" width="12.5703125" style="1" customWidth="1"/>
    <col min="16076" max="16265" width="7.85546875" style="1" customWidth="1"/>
    <col min="16266" max="16384" width="9.140625" style="1"/>
  </cols>
  <sheetData>
    <row r="1" spans="1:25" ht="20.25">
      <c r="D1" s="86"/>
      <c r="E1" s="87" t="s">
        <v>49</v>
      </c>
      <c r="F1" s="87"/>
      <c r="G1" s="87"/>
      <c r="H1" s="87"/>
      <c r="I1" s="87"/>
    </row>
    <row r="2" spans="1:25" s="63" customFormat="1" ht="20.25">
      <c r="A2" s="105" t="s">
        <v>0</v>
      </c>
      <c r="B2" s="105"/>
      <c r="C2" s="105"/>
      <c r="D2" s="105"/>
      <c r="E2" s="105"/>
      <c r="T2" s="99"/>
      <c r="U2" s="101"/>
      <c r="X2" s="99"/>
    </row>
    <row r="3" spans="1:25" s="63" customFormat="1" ht="20.25">
      <c r="A3" s="105" t="s">
        <v>50</v>
      </c>
      <c r="B3" s="105"/>
      <c r="C3" s="105"/>
      <c r="D3" s="105"/>
      <c r="E3" s="105"/>
      <c r="T3" s="99"/>
      <c r="U3" s="101"/>
      <c r="X3" s="99"/>
    </row>
    <row r="4" spans="1:25">
      <c r="A4" s="48"/>
      <c r="B4" s="48"/>
      <c r="C4" s="49"/>
      <c r="D4" s="48"/>
      <c r="E4" s="20" t="s">
        <v>19</v>
      </c>
    </row>
    <row r="5" spans="1:25" s="5" customFormat="1" ht="81.75" customHeight="1" thickBot="1">
      <c r="A5" s="50" t="s">
        <v>1</v>
      </c>
      <c r="B5" s="50" t="s">
        <v>2</v>
      </c>
      <c r="C5" s="51" t="s">
        <v>47</v>
      </c>
      <c r="D5" s="51" t="s">
        <v>3</v>
      </c>
      <c r="E5" s="52" t="s">
        <v>4</v>
      </c>
      <c r="G5" s="5" t="s">
        <v>45</v>
      </c>
      <c r="H5" s="5" t="s">
        <v>46</v>
      </c>
      <c r="L5"/>
      <c r="M5"/>
      <c r="N5"/>
      <c r="P5"/>
      <c r="Q5"/>
      <c r="S5"/>
      <c r="T5"/>
      <c r="U5"/>
      <c r="V5"/>
      <c r="W5"/>
      <c r="X5"/>
    </row>
    <row r="6" spans="1:25" s="7" customFormat="1">
      <c r="A6" s="53">
        <v>600</v>
      </c>
      <c r="B6" s="77" t="s">
        <v>5</v>
      </c>
      <c r="C6" s="75">
        <f t="shared" ref="C6:C21" si="0">O6/1000</f>
        <v>56787.189989999999</v>
      </c>
      <c r="D6" s="75">
        <v>34283</v>
      </c>
      <c r="E6" s="76">
        <f>ROUND(D6/C6*100,1)</f>
        <v>60.4</v>
      </c>
      <c r="G6" s="81">
        <v>59899790</v>
      </c>
      <c r="H6" s="84">
        <v>4217608.9000000004</v>
      </c>
      <c r="L6"/>
      <c r="M6"/>
      <c r="N6"/>
      <c r="O6" s="103">
        <v>56787189.990000002</v>
      </c>
      <c r="P6"/>
      <c r="Q6"/>
      <c r="R6" s="103">
        <v>34282483.520000003</v>
      </c>
      <c r="S6"/>
      <c r="T6"/>
      <c r="U6"/>
      <c r="V6"/>
      <c r="W6"/>
      <c r="X6"/>
    </row>
    <row r="7" spans="1:25" s="8" customFormat="1">
      <c r="A7" s="53">
        <v>601</v>
      </c>
      <c r="B7" s="77" t="s">
        <v>6</v>
      </c>
      <c r="C7" s="75">
        <f t="shared" si="0"/>
        <v>334077.34963000001</v>
      </c>
      <c r="D7" s="75">
        <f t="shared" ref="D7:D21" si="1">R7/1000</f>
        <v>238033.79802000002</v>
      </c>
      <c r="E7" s="76">
        <f t="shared" ref="E7:E21" si="2">ROUND(D7/C7*100,1)</f>
        <v>71.3</v>
      </c>
      <c r="G7" s="80">
        <v>367702229.24000001</v>
      </c>
      <c r="H7" s="83">
        <v>13189874.640000001</v>
      </c>
      <c r="L7"/>
      <c r="M7"/>
      <c r="N7"/>
      <c r="O7" s="103">
        <v>334077349.63</v>
      </c>
      <c r="P7"/>
      <c r="Q7"/>
      <c r="R7" s="103">
        <v>238033798.02000001</v>
      </c>
      <c r="S7"/>
      <c r="T7"/>
      <c r="U7"/>
      <c r="V7"/>
      <c r="W7"/>
      <c r="X7"/>
    </row>
    <row r="8" spans="1:25" s="8" customFormat="1" ht="37.5">
      <c r="A8" s="53">
        <v>602</v>
      </c>
      <c r="B8" s="77" t="s">
        <v>7</v>
      </c>
      <c r="C8" s="75">
        <f t="shared" si="0"/>
        <v>353422.34448999999</v>
      </c>
      <c r="D8" s="75">
        <f t="shared" si="1"/>
        <v>125594.05993999999</v>
      </c>
      <c r="E8" s="76">
        <f t="shared" si="2"/>
        <v>35.5</v>
      </c>
      <c r="G8" s="80">
        <v>131243984.23</v>
      </c>
      <c r="H8" s="83">
        <v>1673882.16</v>
      </c>
      <c r="O8" s="103">
        <v>353422344.49000001</v>
      </c>
      <c r="R8" s="103">
        <v>125594059.94</v>
      </c>
      <c r="S8"/>
      <c r="T8"/>
      <c r="U8"/>
      <c r="V8"/>
      <c r="W8"/>
      <c r="X8"/>
    </row>
    <row r="9" spans="1:25" s="8" customFormat="1" ht="37.5">
      <c r="A9" s="53">
        <v>604</v>
      </c>
      <c r="B9" s="77" t="s">
        <v>8</v>
      </c>
      <c r="C9" s="75">
        <f t="shared" si="0"/>
        <v>200987.14508000002</v>
      </c>
      <c r="D9" s="75">
        <f t="shared" si="1"/>
        <v>103775.29304999999</v>
      </c>
      <c r="E9" s="76">
        <f t="shared" si="2"/>
        <v>51.6</v>
      </c>
      <c r="G9" s="80">
        <v>246043784.27000001</v>
      </c>
      <c r="H9" s="83">
        <v>12332706.66</v>
      </c>
      <c r="O9" s="103">
        <v>200987145.08000001</v>
      </c>
      <c r="R9" s="103">
        <v>103775293.05</v>
      </c>
      <c r="S9"/>
      <c r="T9"/>
      <c r="U9"/>
      <c r="V9"/>
      <c r="W9"/>
      <c r="X9"/>
      <c r="Y9" s="102"/>
    </row>
    <row r="10" spans="1:25" s="8" customFormat="1" ht="37.5">
      <c r="A10" s="53">
        <v>605</v>
      </c>
      <c r="B10" s="77" t="s">
        <v>48</v>
      </c>
      <c r="C10" s="75">
        <f t="shared" si="0"/>
        <v>183367.33874000001</v>
      </c>
      <c r="D10" s="75">
        <f t="shared" si="1"/>
        <v>109441.27040000001</v>
      </c>
      <c r="E10" s="76">
        <f t="shared" si="2"/>
        <v>59.7</v>
      </c>
      <c r="G10" s="80">
        <v>39680790</v>
      </c>
      <c r="H10" s="83">
        <v>2293316.04</v>
      </c>
      <c r="O10" s="103">
        <v>183367338.74000001</v>
      </c>
      <c r="R10" s="103">
        <v>109441270.40000001</v>
      </c>
      <c r="S10"/>
      <c r="T10"/>
      <c r="U10"/>
      <c r="V10"/>
      <c r="W10"/>
      <c r="X10"/>
    </row>
    <row r="11" spans="1:25" s="8" customFormat="1" ht="37.5">
      <c r="A11" s="53">
        <v>606</v>
      </c>
      <c r="B11" s="77" t="s">
        <v>10</v>
      </c>
      <c r="C11" s="75">
        <f t="shared" si="0"/>
        <v>5971837.3150699995</v>
      </c>
      <c r="D11" s="75">
        <f t="shared" si="1"/>
        <v>3566392.0829899996</v>
      </c>
      <c r="E11" s="76">
        <f t="shared" si="2"/>
        <v>59.7</v>
      </c>
      <c r="G11" s="80">
        <v>5081745675.4899998</v>
      </c>
      <c r="H11" s="83">
        <v>136623225.38</v>
      </c>
      <c r="O11" s="103">
        <v>5971837315.0699997</v>
      </c>
      <c r="R11" s="103">
        <v>3566392082.9899998</v>
      </c>
      <c r="S11"/>
      <c r="T11"/>
      <c r="U11"/>
      <c r="V11"/>
      <c r="W11"/>
      <c r="X11"/>
    </row>
    <row r="12" spans="1:25" s="8" customFormat="1" ht="37.5">
      <c r="A12" s="53">
        <v>607</v>
      </c>
      <c r="B12" s="77" t="s">
        <v>20</v>
      </c>
      <c r="C12" s="75">
        <f t="shared" si="0"/>
        <v>758701.36936999997</v>
      </c>
      <c r="D12" s="75">
        <f t="shared" si="1"/>
        <v>421542.30226999999</v>
      </c>
      <c r="E12" s="76">
        <f t="shared" si="2"/>
        <v>55.6</v>
      </c>
      <c r="G12" s="80">
        <v>469765791.55000001</v>
      </c>
      <c r="H12" s="83">
        <v>11458984.560000001</v>
      </c>
      <c r="O12" s="103">
        <v>758701369.37</v>
      </c>
      <c r="R12" s="103">
        <v>421542302.26999998</v>
      </c>
      <c r="S12"/>
      <c r="T12"/>
      <c r="U12"/>
      <c r="V12"/>
      <c r="W12"/>
      <c r="X12"/>
    </row>
    <row r="13" spans="1:25" s="8" customFormat="1" ht="37.5">
      <c r="A13" s="53">
        <v>609</v>
      </c>
      <c r="B13" s="77" t="s">
        <v>11</v>
      </c>
      <c r="C13" s="75">
        <v>3775803</v>
      </c>
      <c r="D13" s="75">
        <f t="shared" si="1"/>
        <v>2664961.16365</v>
      </c>
      <c r="E13" s="76">
        <f t="shared" si="2"/>
        <v>70.599999999999994</v>
      </c>
      <c r="G13" s="80">
        <v>3780225934.5999999</v>
      </c>
      <c r="H13" s="83">
        <v>331409111.81999999</v>
      </c>
      <c r="O13" s="103">
        <v>3775802410.23</v>
      </c>
      <c r="R13" s="103">
        <v>2664961163.6500001</v>
      </c>
      <c r="S13"/>
      <c r="T13"/>
      <c r="U13"/>
      <c r="V13"/>
      <c r="W13"/>
      <c r="X13"/>
    </row>
    <row r="14" spans="1:25" s="8" customFormat="1" ht="37.5">
      <c r="A14" s="53">
        <v>611</v>
      </c>
      <c r="B14" s="77" t="s">
        <v>21</v>
      </c>
      <c r="C14" s="75">
        <f t="shared" si="0"/>
        <v>266491.13496</v>
      </c>
      <c r="D14" s="75">
        <f t="shared" si="1"/>
        <v>156073.32863</v>
      </c>
      <c r="E14" s="76">
        <f t="shared" si="2"/>
        <v>58.6</v>
      </c>
      <c r="G14" s="80">
        <v>248023214</v>
      </c>
      <c r="H14" s="83">
        <v>3214465.49</v>
      </c>
      <c r="O14" s="103">
        <v>266491134.96000001</v>
      </c>
      <c r="R14" s="103">
        <v>156073328.63</v>
      </c>
      <c r="S14"/>
      <c r="T14"/>
      <c r="U14"/>
      <c r="V14"/>
      <c r="W14"/>
      <c r="X14"/>
    </row>
    <row r="15" spans="1:25" s="8" customFormat="1" ht="37.5">
      <c r="A15" s="53">
        <v>617</v>
      </c>
      <c r="B15" s="77" t="s">
        <v>12</v>
      </c>
      <c r="C15" s="75">
        <f t="shared" si="0"/>
        <v>214967.60633000001</v>
      </c>
      <c r="D15" s="75">
        <f t="shared" si="1"/>
        <v>152519.36724000002</v>
      </c>
      <c r="E15" s="76">
        <f t="shared" si="2"/>
        <v>70.900000000000006</v>
      </c>
      <c r="G15" s="80">
        <v>181582520</v>
      </c>
      <c r="H15" s="83">
        <v>23084651.329999998</v>
      </c>
      <c r="O15" s="103">
        <v>214967606.33000001</v>
      </c>
      <c r="R15" s="103">
        <v>152519367.24000001</v>
      </c>
      <c r="S15"/>
      <c r="T15"/>
      <c r="U15"/>
      <c r="V15"/>
      <c r="W15"/>
      <c r="X15"/>
    </row>
    <row r="16" spans="1:25" s="8" customFormat="1" ht="37.5">
      <c r="A16" s="53">
        <v>618</v>
      </c>
      <c r="B16" s="77" t="s">
        <v>13</v>
      </c>
      <c r="C16" s="75">
        <f t="shared" si="0"/>
        <v>225361.97884999998</v>
      </c>
      <c r="D16" s="75">
        <f t="shared" si="1"/>
        <v>144469.69405000002</v>
      </c>
      <c r="E16" s="76">
        <f t="shared" si="2"/>
        <v>64.099999999999994</v>
      </c>
      <c r="G16" s="80">
        <v>182666420</v>
      </c>
      <c r="H16" s="83">
        <v>3921714.44</v>
      </c>
      <c r="O16" s="103">
        <v>225361978.84999999</v>
      </c>
      <c r="R16" s="103">
        <v>144469694.05000001</v>
      </c>
      <c r="S16"/>
      <c r="T16"/>
      <c r="U16"/>
      <c r="V16"/>
      <c r="W16"/>
      <c r="X16"/>
    </row>
    <row r="17" spans="1:24" s="8" customFormat="1" ht="37.5">
      <c r="A17" s="53">
        <v>619</v>
      </c>
      <c r="B17" s="77" t="s">
        <v>14</v>
      </c>
      <c r="C17" s="75">
        <f t="shared" si="0"/>
        <v>368624.58068999997</v>
      </c>
      <c r="D17" s="75">
        <f t="shared" si="1"/>
        <v>239708.77780000001</v>
      </c>
      <c r="E17" s="76">
        <f t="shared" si="2"/>
        <v>65</v>
      </c>
      <c r="G17" s="80">
        <v>300759587.56999999</v>
      </c>
      <c r="H17" s="83">
        <v>5282399.96</v>
      </c>
      <c r="O17" s="103">
        <v>368624580.69</v>
      </c>
      <c r="R17" s="103">
        <v>239708777.80000001</v>
      </c>
      <c r="S17"/>
      <c r="T17"/>
      <c r="U17"/>
      <c r="V17"/>
      <c r="W17"/>
      <c r="X17"/>
    </row>
    <row r="18" spans="1:24" s="8" customFormat="1" ht="37.5">
      <c r="A18" s="53">
        <v>620</v>
      </c>
      <c r="B18" s="77" t="s">
        <v>15</v>
      </c>
      <c r="C18" s="75">
        <v>2106522</v>
      </c>
      <c r="D18" s="75">
        <f t="shared" si="1"/>
        <v>1261033.6793699998</v>
      </c>
      <c r="E18" s="76">
        <f t="shared" si="2"/>
        <v>59.9</v>
      </c>
      <c r="G18" s="80">
        <v>1361582651.53</v>
      </c>
      <c r="H18" s="83">
        <v>21756565.780000001</v>
      </c>
      <c r="O18" s="103">
        <v>2106521477.8499999</v>
      </c>
      <c r="R18" s="103">
        <v>1261033679.3699999</v>
      </c>
      <c r="S18"/>
      <c r="T18"/>
      <c r="U18"/>
      <c r="V18"/>
      <c r="W18"/>
      <c r="X18"/>
    </row>
    <row r="19" spans="1:24" s="8" customFormat="1" ht="37.5">
      <c r="A19" s="53">
        <v>621</v>
      </c>
      <c r="B19" s="77" t="s">
        <v>16</v>
      </c>
      <c r="C19" s="75">
        <f t="shared" si="0"/>
        <v>3136137.98435</v>
      </c>
      <c r="D19" s="75">
        <v>1152597</v>
      </c>
      <c r="E19" s="76">
        <f t="shared" si="2"/>
        <v>36.799999999999997</v>
      </c>
      <c r="G19" s="80">
        <v>1497366673.6700001</v>
      </c>
      <c r="H19" s="83">
        <v>907557.66</v>
      </c>
      <c r="O19" s="103">
        <v>3136137984.3499999</v>
      </c>
      <c r="R19" s="103">
        <v>1152596360.3699999</v>
      </c>
      <c r="S19"/>
      <c r="T19"/>
      <c r="U19"/>
      <c r="V19"/>
      <c r="W19"/>
      <c r="X19"/>
    </row>
    <row r="20" spans="1:24" s="8" customFormat="1" ht="56.25">
      <c r="A20" s="53">
        <v>624</v>
      </c>
      <c r="B20" s="77" t="s">
        <v>17</v>
      </c>
      <c r="C20" s="75">
        <f t="shared" si="0"/>
        <v>126849.24583</v>
      </c>
      <c r="D20" s="75">
        <f t="shared" si="1"/>
        <v>72137.330010000005</v>
      </c>
      <c r="E20" s="76">
        <f t="shared" si="2"/>
        <v>56.9</v>
      </c>
      <c r="G20" s="80">
        <v>103240092.5</v>
      </c>
      <c r="H20" s="83">
        <v>2405211.25</v>
      </c>
      <c r="O20" s="103">
        <v>126849245.83</v>
      </c>
      <c r="R20" s="103">
        <v>72137330.010000005</v>
      </c>
      <c r="S20"/>
      <c r="T20"/>
      <c r="U20"/>
      <c r="V20"/>
      <c r="W20"/>
      <c r="X20"/>
    </row>
    <row r="21" spans="1:24" s="8" customFormat="1" ht="18.75" customHeight="1" thickBot="1">
      <c r="A21" s="53">
        <v>643</v>
      </c>
      <c r="B21" s="77" t="s">
        <v>22</v>
      </c>
      <c r="C21" s="75">
        <f t="shared" si="0"/>
        <v>25217.721819999999</v>
      </c>
      <c r="D21" s="75">
        <f t="shared" si="1"/>
        <v>12573.592650000001</v>
      </c>
      <c r="E21" s="76">
        <f t="shared" si="2"/>
        <v>49.9</v>
      </c>
      <c r="G21" s="79">
        <v>17170440</v>
      </c>
      <c r="H21" s="82">
        <v>950267.33</v>
      </c>
      <c r="O21" s="104">
        <v>25217721.82</v>
      </c>
      <c r="R21" s="104">
        <v>12573592.65</v>
      </c>
      <c r="S21"/>
      <c r="T21"/>
      <c r="U21"/>
      <c r="V21"/>
      <c r="W21"/>
      <c r="X21"/>
    </row>
    <row r="22" spans="1:24" s="9" customFormat="1">
      <c r="A22" s="106" t="s">
        <v>18</v>
      </c>
      <c r="B22" s="106"/>
      <c r="C22" s="85">
        <v>18105154</v>
      </c>
      <c r="D22" s="85">
        <f>R22/1000</f>
        <v>10455134.583959999</v>
      </c>
      <c r="E22" s="54">
        <f>ROUND(D22/C22*100,1)</f>
        <v>57.7</v>
      </c>
      <c r="G22" s="78">
        <f>SUM(G6:G21)</f>
        <v>14068699578.65</v>
      </c>
      <c r="H22" s="78">
        <f>SUM(H6:H21)</f>
        <v>574721543.4000001</v>
      </c>
      <c r="K22" s="9">
        <f>H22/G22*100</f>
        <v>4.0851077968298553</v>
      </c>
      <c r="O22" s="90">
        <f>SUM(O6:O21)</f>
        <v>18105154193.280003</v>
      </c>
      <c r="P22" s="91"/>
      <c r="Q22" s="91"/>
      <c r="R22" s="92">
        <f>SUM(R6:R21)</f>
        <v>10455134583.959999</v>
      </c>
      <c r="S22"/>
      <c r="T22"/>
      <c r="U22"/>
      <c r="V22"/>
      <c r="W22"/>
      <c r="X22"/>
    </row>
    <row r="23" spans="1:24" ht="18" customHeight="1">
      <c r="A23" s="55"/>
      <c r="B23" s="55"/>
      <c r="C23" s="56"/>
      <c r="O23"/>
      <c r="P23"/>
      <c r="Q23"/>
      <c r="R23"/>
      <c r="S23"/>
      <c r="T23"/>
      <c r="U23"/>
      <c r="V23"/>
      <c r="W23"/>
      <c r="X23"/>
    </row>
    <row r="24" spans="1:24" s="63" customFormat="1" ht="18.75" customHeight="1">
      <c r="A24" s="64"/>
      <c r="B24" s="65"/>
      <c r="C24" s="66"/>
      <c r="D24" s="67"/>
      <c r="F24" s="68"/>
      <c r="G24" s="69"/>
      <c r="T24" s="99"/>
      <c r="U24" s="101"/>
      <c r="X24" s="99"/>
    </row>
    <row r="25" spans="1:24" s="63" customFormat="1" ht="18.75" hidden="1" customHeight="1">
      <c r="A25" s="64" t="s">
        <v>42</v>
      </c>
      <c r="B25" s="65"/>
      <c r="C25" s="66"/>
      <c r="D25" s="70"/>
      <c r="E25" s="71"/>
      <c r="F25" s="68"/>
      <c r="G25" s="71"/>
      <c r="T25" s="99"/>
      <c r="U25" s="101"/>
      <c r="X25" s="99"/>
    </row>
    <row r="26" spans="1:24" s="63" customFormat="1" ht="18.75" hidden="1" customHeight="1">
      <c r="A26" s="64" t="s">
        <v>43</v>
      </c>
      <c r="B26" s="72"/>
      <c r="C26" s="73"/>
      <c r="D26" s="70"/>
      <c r="E26" s="71"/>
      <c r="T26" s="99"/>
      <c r="U26" s="101"/>
      <c r="X26" s="99"/>
    </row>
    <row r="27" spans="1:24" s="63" customFormat="1" ht="18.75" hidden="1" customHeight="1">
      <c r="A27" s="64" t="s">
        <v>44</v>
      </c>
      <c r="B27" s="72"/>
      <c r="C27" s="73"/>
      <c r="D27" s="70"/>
      <c r="E27" s="71"/>
      <c r="T27" s="99"/>
      <c r="U27" s="101"/>
      <c r="X27" s="99"/>
    </row>
    <row r="28" spans="1:24" s="63" customFormat="1" ht="18" hidden="1" customHeight="1">
      <c r="A28" s="64" t="s">
        <v>26</v>
      </c>
      <c r="B28" s="72"/>
      <c r="C28" s="74"/>
      <c r="D28" s="74"/>
      <c r="E28" s="74" t="s">
        <v>41</v>
      </c>
      <c r="T28" s="99"/>
      <c r="U28" s="101"/>
      <c r="X28" s="99"/>
    </row>
    <row r="32" spans="1:24">
      <c r="D32" s="88"/>
      <c r="E32" s="88"/>
      <c r="L32" s="89"/>
    </row>
    <row r="33" spans="2:12">
      <c r="C33" s="95"/>
      <c r="D33" s="88"/>
      <c r="E33" s="88"/>
      <c r="L33" s="96"/>
    </row>
    <row r="34" spans="2:12">
      <c r="C34" s="95"/>
      <c r="D34" s="88"/>
      <c r="E34" s="88"/>
      <c r="L34" s="96"/>
    </row>
    <row r="35" spans="2:12" ht="18">
      <c r="B35" s="93"/>
      <c r="C35" s="93"/>
      <c r="D35" s="88"/>
      <c r="E35" s="94"/>
      <c r="L35" s="97"/>
    </row>
    <row r="36" spans="2:12" ht="18">
      <c r="B36" s="93"/>
      <c r="C36" s="93"/>
      <c r="D36" s="88"/>
      <c r="E36" s="94"/>
      <c r="L36" s="97"/>
    </row>
    <row r="37" spans="2:12" ht="18">
      <c r="B37" s="93"/>
      <c r="C37" s="93"/>
      <c r="D37" s="88"/>
      <c r="E37" s="94"/>
      <c r="L37" s="97"/>
    </row>
    <row r="38" spans="2:12" ht="18">
      <c r="B38" s="93"/>
      <c r="C38" s="93"/>
      <c r="D38" s="88"/>
      <c r="E38" s="94"/>
      <c r="G38" s="46"/>
      <c r="L38" s="97"/>
    </row>
    <row r="39" spans="2:12" ht="18">
      <c r="B39" s="93"/>
      <c r="C39" s="93"/>
      <c r="D39" s="88"/>
      <c r="E39" s="94"/>
      <c r="G39" s="46"/>
      <c r="L39" s="97"/>
    </row>
    <row r="40" spans="2:12" ht="18">
      <c r="B40" s="93"/>
      <c r="C40" s="93"/>
      <c r="D40" s="88"/>
      <c r="E40" s="94"/>
      <c r="G40" s="46"/>
      <c r="L40" s="97"/>
    </row>
    <row r="41" spans="2:12" ht="18">
      <c r="B41" s="93"/>
      <c r="C41" s="93"/>
      <c r="D41" s="88"/>
      <c r="E41" s="94"/>
      <c r="G41" s="46"/>
      <c r="L41" s="97"/>
    </row>
    <row r="42" spans="2:12" ht="18">
      <c r="B42" s="93"/>
      <c r="C42" s="93"/>
      <c r="D42" s="88"/>
      <c r="E42" s="94"/>
      <c r="G42" s="46"/>
      <c r="L42" s="97"/>
    </row>
    <row r="43" spans="2:12" ht="18">
      <c r="B43" s="93"/>
      <c r="C43" s="93"/>
      <c r="D43" s="88"/>
      <c r="E43" s="94"/>
      <c r="G43" s="46"/>
      <c r="L43" s="97"/>
    </row>
    <row r="44" spans="2:12" ht="18">
      <c r="B44" s="93"/>
      <c r="C44" s="93"/>
      <c r="D44" s="88"/>
      <c r="E44" s="94"/>
      <c r="G44" s="46"/>
      <c r="L44" s="97"/>
    </row>
    <row r="45" spans="2:12" ht="18">
      <c r="B45" s="93"/>
      <c r="C45" s="93"/>
      <c r="D45" s="88"/>
      <c r="E45" s="94"/>
      <c r="G45" s="46"/>
      <c r="L45" s="97"/>
    </row>
    <row r="46" spans="2:12" ht="18">
      <c r="B46" s="93"/>
      <c r="C46" s="93"/>
      <c r="D46" s="88"/>
      <c r="E46" s="94"/>
      <c r="G46" s="46"/>
      <c r="L46" s="97"/>
    </row>
    <row r="47" spans="2:12" ht="18">
      <c r="B47" s="93"/>
      <c r="C47" s="93"/>
      <c r="D47" s="88"/>
      <c r="E47" s="94"/>
      <c r="G47" s="46"/>
      <c r="L47" s="97"/>
    </row>
    <row r="48" spans="2:12" ht="18">
      <c r="B48" s="93"/>
      <c r="C48" s="93"/>
      <c r="D48" s="88"/>
      <c r="E48" s="94"/>
      <c r="G48" s="46"/>
      <c r="L48" s="97"/>
    </row>
    <row r="49" spans="2:12" ht="18">
      <c r="B49" s="93"/>
      <c r="C49" s="93"/>
      <c r="D49" s="88"/>
      <c r="E49" s="94"/>
      <c r="G49" s="46"/>
      <c r="L49" s="97"/>
    </row>
    <row r="50" spans="2:12" ht="18">
      <c r="B50" s="93"/>
      <c r="C50" s="93"/>
      <c r="D50" s="88"/>
      <c r="E50" s="94"/>
      <c r="G50" s="46"/>
      <c r="L50" s="97"/>
    </row>
    <row r="51" spans="2:12" ht="18">
      <c r="B51" s="93"/>
      <c r="C51" s="93"/>
      <c r="D51" s="88"/>
      <c r="E51" s="94"/>
      <c r="G51" s="46"/>
      <c r="L51" s="97"/>
    </row>
    <row r="52" spans="2:12">
      <c r="D52" s="88"/>
      <c r="G52" s="46"/>
    </row>
    <row r="53" spans="2:12">
      <c r="D53" s="88"/>
      <c r="G53" s="46"/>
    </row>
    <row r="54" spans="2:12">
      <c r="D54" s="88"/>
      <c r="G54" s="44"/>
    </row>
    <row r="55" spans="2:12">
      <c r="D55" s="88"/>
    </row>
    <row r="56" spans="2:12">
      <c r="D56" s="88"/>
    </row>
    <row r="57" spans="2:12">
      <c r="D57" s="88"/>
    </row>
    <row r="58" spans="2:12">
      <c r="D58" s="60"/>
      <c r="E58" s="61"/>
      <c r="G58" s="47"/>
    </row>
    <row r="59" spans="2:12">
      <c r="D59" s="60"/>
      <c r="E59" s="61"/>
      <c r="G59" s="47"/>
    </row>
    <row r="60" spans="2:12">
      <c r="D60" s="60"/>
      <c r="E60" s="61"/>
      <c r="G60" s="47"/>
    </row>
    <row r="61" spans="2:12">
      <c r="D61" s="60"/>
      <c r="E61" s="61"/>
      <c r="G61" s="47"/>
    </row>
    <row r="62" spans="2:12">
      <c r="D62" s="60"/>
      <c r="E62" s="61"/>
      <c r="G62" s="47"/>
    </row>
    <row r="63" spans="2:12">
      <c r="D63" s="60"/>
      <c r="E63" s="61"/>
      <c r="G63" s="47"/>
    </row>
    <row r="64" spans="2:12">
      <c r="D64" s="60"/>
      <c r="E64" s="61"/>
      <c r="G64" s="47"/>
    </row>
    <row r="65" spans="4:7">
      <c r="D65" s="60"/>
      <c r="E65" s="61"/>
      <c r="G65" s="47"/>
    </row>
    <row r="66" spans="4:7">
      <c r="D66" s="60"/>
      <c r="E66" s="61"/>
      <c r="G66" s="47"/>
    </row>
    <row r="67" spans="4:7">
      <c r="D67" s="60"/>
      <c r="E67" s="61"/>
      <c r="G67" s="47"/>
    </row>
    <row r="68" spans="4:7">
      <c r="D68" s="60"/>
      <c r="E68" s="61"/>
      <c r="G68" s="47"/>
    </row>
    <row r="69" spans="4:7">
      <c r="D69" s="60"/>
      <c r="E69" s="61"/>
      <c r="G69" s="47"/>
    </row>
    <row r="70" spans="4:7">
      <c r="D70" s="60"/>
      <c r="E70" s="61"/>
      <c r="G70" s="47"/>
    </row>
    <row r="71" spans="4:7">
      <c r="D71" s="60"/>
      <c r="E71" s="61"/>
      <c r="G71" s="47"/>
    </row>
    <row r="72" spans="4:7">
      <c r="D72" s="60"/>
      <c r="E72" s="61"/>
      <c r="G72" s="47"/>
    </row>
    <row r="73" spans="4:7">
      <c r="D73" s="60"/>
      <c r="E73" s="61"/>
      <c r="G73" s="47"/>
    </row>
    <row r="74" spans="4:7">
      <c r="D74" s="62"/>
      <c r="E74" s="61"/>
      <c r="G74" s="45"/>
    </row>
    <row r="75" spans="4:7">
      <c r="D75" s="57"/>
    </row>
    <row r="76" spans="4:7">
      <c r="D76" s="57"/>
    </row>
    <row r="77" spans="4:7">
      <c r="D77" s="57"/>
    </row>
    <row r="78" spans="4:7">
      <c r="D78" s="57"/>
    </row>
    <row r="79" spans="4:7">
      <c r="D79" s="57"/>
    </row>
    <row r="80" spans="4:7">
      <c r="D80" s="57"/>
    </row>
    <row r="81" spans="4:4">
      <c r="D81" s="57"/>
    </row>
    <row r="82" spans="4:4">
      <c r="D82" s="57"/>
    </row>
    <row r="83" spans="4:4">
      <c r="D83" s="57"/>
    </row>
    <row r="84" spans="4:4">
      <c r="D84" s="57"/>
    </row>
    <row r="85" spans="4:4">
      <c r="D85" s="57"/>
    </row>
    <row r="86" spans="4:4">
      <c r="D86" s="57"/>
    </row>
    <row r="87" spans="4:4">
      <c r="D87" s="57"/>
    </row>
    <row r="88" spans="4:4">
      <c r="D88" s="57"/>
    </row>
    <row r="89" spans="4:4">
      <c r="D89" s="57"/>
    </row>
    <row r="90" spans="4:4">
      <c r="D90" s="57"/>
    </row>
    <row r="91" spans="4:4">
      <c r="D91" s="57"/>
    </row>
  </sheetData>
  <mergeCells count="3">
    <mergeCell ref="A2:E2"/>
    <mergeCell ref="A3:E3"/>
    <mergeCell ref="A22:B22"/>
  </mergeCells>
  <pageMargins left="0.89" right="0.23622047244094491" top="0.74803149606299213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7" t="s">
        <v>0</v>
      </c>
      <c r="B1" s="107"/>
      <c r="C1" s="107"/>
      <c r="D1" s="107"/>
      <c r="E1" s="107"/>
    </row>
    <row r="2" spans="1:5" ht="18.75">
      <c r="A2" s="107" t="s">
        <v>28</v>
      </c>
      <c r="B2" s="107"/>
      <c r="C2" s="107"/>
      <c r="D2" s="107"/>
      <c r="E2" s="107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54679</v>
      </c>
      <c r="D6" s="29">
        <v>6419</v>
      </c>
      <c r="E6" s="24">
        <f t="shared" ref="E6:E22" si="0">ROUND(D6/C6*100,1)</f>
        <v>11.7</v>
      </c>
    </row>
    <row r="7" spans="1:5" s="8" customFormat="1">
      <c r="A7" s="22">
        <v>601</v>
      </c>
      <c r="B7" s="23" t="s">
        <v>6</v>
      </c>
      <c r="C7" s="29">
        <v>296872</v>
      </c>
      <c r="D7" s="29">
        <v>31587</v>
      </c>
      <c r="E7" s="24">
        <f t="shared" si="0"/>
        <v>10.6</v>
      </c>
    </row>
    <row r="8" spans="1:5" s="8" customFormat="1" ht="30">
      <c r="A8" s="22">
        <v>602</v>
      </c>
      <c r="B8" s="23" t="s">
        <v>7</v>
      </c>
      <c r="C8" s="29">
        <v>139995</v>
      </c>
      <c r="D8" s="29">
        <v>7223</v>
      </c>
      <c r="E8" s="24">
        <f t="shared" si="0"/>
        <v>5.2</v>
      </c>
    </row>
    <row r="9" spans="1:5" s="8" customFormat="1" ht="30">
      <c r="A9" s="22">
        <v>604</v>
      </c>
      <c r="B9" s="23" t="s">
        <v>8</v>
      </c>
      <c r="C9" s="29">
        <v>270782</v>
      </c>
      <c r="D9" s="29">
        <v>25773</v>
      </c>
      <c r="E9" s="24">
        <f t="shared" si="0"/>
        <v>9.5</v>
      </c>
    </row>
    <row r="10" spans="1:5" s="8" customFormat="1" ht="30">
      <c r="A10" s="22">
        <v>605</v>
      </c>
      <c r="B10" s="23" t="s">
        <v>9</v>
      </c>
      <c r="C10" s="29">
        <v>32091</v>
      </c>
      <c r="D10" s="29">
        <v>2718</v>
      </c>
      <c r="E10" s="24">
        <f t="shared" si="0"/>
        <v>8.5</v>
      </c>
    </row>
    <row r="11" spans="1:5" s="8" customFormat="1">
      <c r="A11" s="22">
        <v>606</v>
      </c>
      <c r="B11" s="23" t="s">
        <v>10</v>
      </c>
      <c r="C11" s="29">
        <v>3605867</v>
      </c>
      <c r="D11" s="29">
        <v>420277</v>
      </c>
      <c r="E11" s="24">
        <f t="shared" si="0"/>
        <v>11.7</v>
      </c>
    </row>
    <row r="12" spans="1:5" s="8" customFormat="1" ht="30">
      <c r="A12" s="22">
        <v>607</v>
      </c>
      <c r="B12" s="23" t="s">
        <v>20</v>
      </c>
      <c r="C12" s="29">
        <v>384071</v>
      </c>
      <c r="D12" s="29">
        <v>34499</v>
      </c>
      <c r="E12" s="24">
        <f t="shared" si="0"/>
        <v>9</v>
      </c>
    </row>
    <row r="13" spans="1:5" s="8" customFormat="1" ht="30">
      <c r="A13" s="22">
        <v>609</v>
      </c>
      <c r="B13" s="23" t="s">
        <v>11</v>
      </c>
      <c r="C13" s="29">
        <v>1859695</v>
      </c>
      <c r="D13" s="29">
        <v>325447</v>
      </c>
      <c r="E13" s="24">
        <f t="shared" si="0"/>
        <v>17.5</v>
      </c>
    </row>
    <row r="14" spans="1:5" s="8" customFormat="1" ht="30">
      <c r="A14" s="22">
        <v>611</v>
      </c>
      <c r="B14" s="23" t="s">
        <v>21</v>
      </c>
      <c r="C14" s="29">
        <v>209409</v>
      </c>
      <c r="D14" s="29">
        <v>20453</v>
      </c>
      <c r="E14" s="24">
        <f t="shared" si="0"/>
        <v>9.8000000000000007</v>
      </c>
    </row>
    <row r="15" spans="1:5" s="8" customFormat="1">
      <c r="A15" s="22">
        <v>617</v>
      </c>
      <c r="B15" s="23" t="s">
        <v>12</v>
      </c>
      <c r="C15" s="29">
        <v>150271</v>
      </c>
      <c r="D15" s="29">
        <v>16455</v>
      </c>
      <c r="E15" s="24">
        <f t="shared" si="0"/>
        <v>11</v>
      </c>
    </row>
    <row r="16" spans="1:5" s="8" customFormat="1">
      <c r="A16" s="22">
        <v>618</v>
      </c>
      <c r="B16" s="23" t="s">
        <v>13</v>
      </c>
      <c r="C16" s="29">
        <v>135269</v>
      </c>
      <c r="D16" s="29">
        <v>13533</v>
      </c>
      <c r="E16" s="24">
        <f t="shared" si="0"/>
        <v>10</v>
      </c>
    </row>
    <row r="17" spans="1:7" s="8" customFormat="1">
      <c r="A17" s="22">
        <v>619</v>
      </c>
      <c r="B17" s="23" t="s">
        <v>14</v>
      </c>
      <c r="C17" s="29">
        <v>209062</v>
      </c>
      <c r="D17" s="29">
        <v>28624</v>
      </c>
      <c r="E17" s="24">
        <f t="shared" si="0"/>
        <v>13.7</v>
      </c>
    </row>
    <row r="18" spans="1:7" s="8" customFormat="1" ht="30">
      <c r="A18" s="22">
        <v>620</v>
      </c>
      <c r="B18" s="23" t="s">
        <v>15</v>
      </c>
      <c r="C18" s="29">
        <v>729606</v>
      </c>
      <c r="D18" s="29">
        <v>41400</v>
      </c>
      <c r="E18" s="24">
        <f t="shared" si="0"/>
        <v>5.7</v>
      </c>
    </row>
    <row r="19" spans="1:7" s="8" customFormat="1" ht="30">
      <c r="A19" s="22">
        <v>621</v>
      </c>
      <c r="B19" s="23" t="s">
        <v>16</v>
      </c>
      <c r="C19" s="29">
        <v>398388</v>
      </c>
      <c r="D19" s="29">
        <v>4634</v>
      </c>
      <c r="E19" s="24">
        <f t="shared" si="0"/>
        <v>1.2</v>
      </c>
    </row>
    <row r="20" spans="1:7" s="8" customFormat="1" ht="30">
      <c r="A20" s="22">
        <v>624</v>
      </c>
      <c r="B20" s="23" t="s">
        <v>17</v>
      </c>
      <c r="C20" s="29">
        <v>76237</v>
      </c>
      <c r="D20" s="29">
        <v>7997</v>
      </c>
      <c r="E20" s="24">
        <f t="shared" si="0"/>
        <v>10.5</v>
      </c>
    </row>
    <row r="21" spans="1:7" s="8" customFormat="1">
      <c r="A21" s="22">
        <v>643</v>
      </c>
      <c r="B21" s="28" t="s">
        <v>22</v>
      </c>
      <c r="C21" s="29">
        <v>14384</v>
      </c>
      <c r="D21" s="29">
        <v>1809</v>
      </c>
      <c r="E21" s="24">
        <f t="shared" si="0"/>
        <v>12.6</v>
      </c>
    </row>
    <row r="22" spans="1:7" s="9" customFormat="1" ht="14.25">
      <c r="A22" s="108" t="s">
        <v>18</v>
      </c>
      <c r="B22" s="108"/>
      <c r="C22" s="25">
        <f>SUM(C6:C21)</f>
        <v>8566678</v>
      </c>
      <c r="D22" s="25">
        <f>SUM(D6:D21)</f>
        <v>988848</v>
      </c>
      <c r="E22" s="26">
        <f t="shared" si="0"/>
        <v>11.5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2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2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7" t="s">
        <v>0</v>
      </c>
      <c r="B1" s="107"/>
      <c r="C1" s="107"/>
      <c r="D1" s="107"/>
      <c r="E1" s="107"/>
    </row>
    <row r="2" spans="1:5" ht="18.75">
      <c r="A2" s="107" t="s">
        <v>29</v>
      </c>
      <c r="B2" s="107"/>
      <c r="C2" s="107"/>
      <c r="D2" s="107"/>
      <c r="E2" s="107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55890</v>
      </c>
      <c r="D6" s="29">
        <v>13828</v>
      </c>
      <c r="E6" s="24">
        <f t="shared" ref="E6:E22" si="0">ROUND(D6/C6*100,1)</f>
        <v>24.7</v>
      </c>
    </row>
    <row r="7" spans="1:5" s="8" customFormat="1">
      <c r="A7" s="22">
        <v>601</v>
      </c>
      <c r="B7" s="23" t="s">
        <v>6</v>
      </c>
      <c r="C7" s="29">
        <v>303368</v>
      </c>
      <c r="D7" s="29">
        <v>79743</v>
      </c>
      <c r="E7" s="24">
        <f t="shared" si="0"/>
        <v>26.3</v>
      </c>
    </row>
    <row r="8" spans="1:5" s="8" customFormat="1" ht="30">
      <c r="A8" s="22">
        <v>602</v>
      </c>
      <c r="B8" s="23" t="s">
        <v>7</v>
      </c>
      <c r="C8" s="29">
        <v>146036</v>
      </c>
      <c r="D8" s="29">
        <v>37586</v>
      </c>
      <c r="E8" s="24">
        <f t="shared" si="0"/>
        <v>25.7</v>
      </c>
    </row>
    <row r="9" spans="1:5" s="8" customFormat="1" ht="30">
      <c r="A9" s="22">
        <v>604</v>
      </c>
      <c r="B9" s="23" t="s">
        <v>8</v>
      </c>
      <c r="C9" s="29">
        <v>259262</v>
      </c>
      <c r="D9" s="29">
        <v>46853</v>
      </c>
      <c r="E9" s="24">
        <f t="shared" si="0"/>
        <v>18.100000000000001</v>
      </c>
    </row>
    <row r="10" spans="1:5" s="8" customFormat="1" ht="30">
      <c r="A10" s="22">
        <v>605</v>
      </c>
      <c r="B10" s="23" t="s">
        <v>9</v>
      </c>
      <c r="C10" s="29">
        <v>33094</v>
      </c>
      <c r="D10" s="29">
        <v>9751</v>
      </c>
      <c r="E10" s="24">
        <f t="shared" si="0"/>
        <v>29.5</v>
      </c>
    </row>
    <row r="11" spans="1:5" s="8" customFormat="1">
      <c r="A11" s="22">
        <v>606</v>
      </c>
      <c r="B11" s="23" t="s">
        <v>10</v>
      </c>
      <c r="C11" s="29">
        <v>3658811</v>
      </c>
      <c r="D11" s="29">
        <v>1064298</v>
      </c>
      <c r="E11" s="24">
        <f t="shared" si="0"/>
        <v>29.1</v>
      </c>
    </row>
    <row r="12" spans="1:5" s="8" customFormat="1" ht="30">
      <c r="A12" s="22">
        <v>607</v>
      </c>
      <c r="B12" s="23" t="s">
        <v>20</v>
      </c>
      <c r="C12" s="29">
        <v>390147</v>
      </c>
      <c r="D12" s="29">
        <v>127349</v>
      </c>
      <c r="E12" s="24">
        <f t="shared" si="0"/>
        <v>32.6</v>
      </c>
    </row>
    <row r="13" spans="1:5" s="8" customFormat="1" ht="30">
      <c r="A13" s="22">
        <v>609</v>
      </c>
      <c r="B13" s="23" t="s">
        <v>11</v>
      </c>
      <c r="C13" s="29">
        <v>1888453</v>
      </c>
      <c r="D13" s="29">
        <v>680209</v>
      </c>
      <c r="E13" s="24">
        <f t="shared" si="0"/>
        <v>36</v>
      </c>
    </row>
    <row r="14" spans="1:5" s="8" customFormat="1" ht="30">
      <c r="A14" s="22">
        <v>611</v>
      </c>
      <c r="B14" s="23" t="s">
        <v>21</v>
      </c>
      <c r="C14" s="29">
        <v>211525</v>
      </c>
      <c r="D14" s="29">
        <v>51485</v>
      </c>
      <c r="E14" s="24">
        <f t="shared" si="0"/>
        <v>24.3</v>
      </c>
    </row>
    <row r="15" spans="1:5" s="8" customFormat="1">
      <c r="A15" s="22">
        <v>617</v>
      </c>
      <c r="B15" s="23" t="s">
        <v>12</v>
      </c>
      <c r="C15" s="29">
        <v>154222</v>
      </c>
      <c r="D15" s="29">
        <v>42791</v>
      </c>
      <c r="E15" s="24">
        <f t="shared" si="0"/>
        <v>27.7</v>
      </c>
    </row>
    <row r="16" spans="1:5" s="8" customFormat="1">
      <c r="A16" s="22">
        <v>618</v>
      </c>
      <c r="B16" s="23" t="s">
        <v>13</v>
      </c>
      <c r="C16" s="29">
        <v>136348</v>
      </c>
      <c r="D16" s="29">
        <v>34867</v>
      </c>
      <c r="E16" s="24">
        <f t="shared" si="0"/>
        <v>25.6</v>
      </c>
    </row>
    <row r="17" spans="1:7" s="8" customFormat="1">
      <c r="A17" s="22">
        <v>619</v>
      </c>
      <c r="B17" s="23" t="s">
        <v>14</v>
      </c>
      <c r="C17" s="29">
        <v>211411</v>
      </c>
      <c r="D17" s="29">
        <v>69749</v>
      </c>
      <c r="E17" s="24">
        <f t="shared" si="0"/>
        <v>33</v>
      </c>
    </row>
    <row r="18" spans="1:7" s="8" customFormat="1" ht="30">
      <c r="A18" s="22">
        <v>620</v>
      </c>
      <c r="B18" s="23" t="s">
        <v>15</v>
      </c>
      <c r="C18" s="29">
        <v>1405796</v>
      </c>
      <c r="D18" s="29">
        <v>169481</v>
      </c>
      <c r="E18" s="24">
        <f t="shared" si="0"/>
        <v>12.1</v>
      </c>
    </row>
    <row r="19" spans="1:7" s="8" customFormat="1" ht="30">
      <c r="A19" s="22">
        <v>621</v>
      </c>
      <c r="B19" s="23" t="s">
        <v>16</v>
      </c>
      <c r="C19" s="29">
        <v>1396856</v>
      </c>
      <c r="D19" s="29">
        <v>54438</v>
      </c>
      <c r="E19" s="24">
        <f t="shared" si="0"/>
        <v>3.9</v>
      </c>
    </row>
    <row r="20" spans="1:7" s="8" customFormat="1" ht="30">
      <c r="A20" s="22">
        <v>624</v>
      </c>
      <c r="B20" s="23" t="s">
        <v>17</v>
      </c>
      <c r="C20" s="29">
        <v>80972</v>
      </c>
      <c r="D20" s="29">
        <v>20603</v>
      </c>
      <c r="E20" s="24">
        <f t="shared" si="0"/>
        <v>25.4</v>
      </c>
    </row>
    <row r="21" spans="1:7" s="8" customFormat="1">
      <c r="A21" s="22">
        <v>643</v>
      </c>
      <c r="B21" s="28" t="s">
        <v>22</v>
      </c>
      <c r="C21" s="29">
        <v>14788</v>
      </c>
      <c r="D21" s="29">
        <v>4084</v>
      </c>
      <c r="E21" s="24">
        <f t="shared" si="0"/>
        <v>27.6</v>
      </c>
    </row>
    <row r="22" spans="1:7" s="9" customFormat="1" ht="14.25">
      <c r="A22" s="108" t="s">
        <v>18</v>
      </c>
      <c r="B22" s="108"/>
      <c r="C22" s="25">
        <f>SUM(C6:C21)</f>
        <v>10346979</v>
      </c>
      <c r="D22" s="25">
        <f>SUM(D6:D21)</f>
        <v>2507115</v>
      </c>
      <c r="E22" s="26">
        <f t="shared" si="0"/>
        <v>24.2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4.1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4.1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4.1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topLeftCell="A13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7" t="s">
        <v>0</v>
      </c>
      <c r="B1" s="107"/>
      <c r="C1" s="107"/>
      <c r="D1" s="107"/>
      <c r="E1" s="107"/>
    </row>
    <row r="2" spans="1:5" ht="18.75">
      <c r="A2" s="107" t="s">
        <v>36</v>
      </c>
      <c r="B2" s="107"/>
      <c r="C2" s="107"/>
      <c r="D2" s="107"/>
      <c r="E2" s="107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24351</v>
      </c>
      <c r="E6" s="24">
        <f t="shared" ref="E6:E22" si="0">ROUND(D6/C6*100,1)</f>
        <v>43.4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128395</v>
      </c>
      <c r="E7" s="24">
        <f t="shared" si="0"/>
        <v>42.3</v>
      </c>
    </row>
    <row r="8" spans="1:5" s="8" customFormat="1" ht="30">
      <c r="A8" s="22">
        <v>602</v>
      </c>
      <c r="B8" s="23" t="s">
        <v>7</v>
      </c>
      <c r="C8" s="29">
        <v>168120</v>
      </c>
      <c r="D8" s="29">
        <v>83085</v>
      </c>
      <c r="E8" s="24">
        <f t="shared" si="0"/>
        <v>49.4</v>
      </c>
    </row>
    <row r="9" spans="1:5" s="8" customFormat="1" ht="30">
      <c r="A9" s="22">
        <v>604</v>
      </c>
      <c r="B9" s="23" t="s">
        <v>8</v>
      </c>
      <c r="C9" s="29">
        <v>215041</v>
      </c>
      <c r="D9" s="29">
        <v>67403</v>
      </c>
      <c r="E9" s="24">
        <f t="shared" si="0"/>
        <v>31.3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15000</v>
      </c>
      <c r="E10" s="24">
        <f t="shared" si="0"/>
        <v>45.2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1909697</v>
      </c>
      <c r="E11" s="24">
        <f t="shared" si="0"/>
        <v>51.2</v>
      </c>
    </row>
    <row r="12" spans="1:5" s="8" customFormat="1" ht="30">
      <c r="A12" s="22">
        <v>607</v>
      </c>
      <c r="B12" s="23" t="s">
        <v>20</v>
      </c>
      <c r="C12" s="29">
        <v>400748</v>
      </c>
      <c r="D12" s="29">
        <v>207655</v>
      </c>
      <c r="E12" s="24">
        <f t="shared" si="0"/>
        <v>51.8</v>
      </c>
    </row>
    <row r="13" spans="1:5" s="8" customFormat="1" ht="30">
      <c r="A13" s="22">
        <v>609</v>
      </c>
      <c r="B13" s="23" t="s">
        <v>11</v>
      </c>
      <c r="C13" s="29">
        <v>1890117</v>
      </c>
      <c r="D13" s="29">
        <v>1008052</v>
      </c>
      <c r="E13" s="24">
        <f t="shared" si="0"/>
        <v>53.3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93006</v>
      </c>
      <c r="E14" s="24">
        <f t="shared" si="0"/>
        <v>43.6</v>
      </c>
    </row>
    <row r="15" spans="1:5" s="8" customFormat="1">
      <c r="A15" s="22">
        <v>617</v>
      </c>
      <c r="B15" s="23" t="s">
        <v>12</v>
      </c>
      <c r="C15" s="29">
        <v>154167</v>
      </c>
      <c r="D15" s="29">
        <v>65340</v>
      </c>
      <c r="E15" s="24">
        <f t="shared" si="0"/>
        <v>42.4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52374</v>
      </c>
      <c r="E16" s="24">
        <f t="shared" si="0"/>
        <v>38.299999999999997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100468</v>
      </c>
      <c r="E17" s="24">
        <f t="shared" si="0"/>
        <v>37.4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286513</v>
      </c>
      <c r="E18" s="24">
        <f t="shared" si="0"/>
        <v>20.3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104480</v>
      </c>
      <c r="E19" s="24">
        <f t="shared" si="0"/>
        <v>12.9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32705</v>
      </c>
      <c r="E20" s="24">
        <f t="shared" si="0"/>
        <v>40.4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6308</v>
      </c>
      <c r="E21" s="24">
        <f t="shared" si="0"/>
        <v>42.5</v>
      </c>
    </row>
    <row r="22" spans="1:7" s="9" customFormat="1" ht="14.25">
      <c r="A22" s="108" t="s">
        <v>18</v>
      </c>
      <c r="B22" s="108"/>
      <c r="C22" s="25">
        <f>SUM(C6:C21)</f>
        <v>9886857</v>
      </c>
      <c r="D22" s="25">
        <f>SUM(D6:D21)</f>
        <v>4184832</v>
      </c>
      <c r="E22" s="26">
        <f t="shared" si="0"/>
        <v>42.3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107" t="s">
        <v>0</v>
      </c>
      <c r="B1" s="107"/>
      <c r="C1" s="107"/>
      <c r="D1" s="107"/>
      <c r="E1" s="107"/>
    </row>
    <row r="2" spans="1:5" ht="18.75">
      <c r="A2" s="107" t="s">
        <v>37</v>
      </c>
      <c r="B2" s="107"/>
      <c r="C2" s="107"/>
      <c r="D2" s="107"/>
      <c r="E2" s="107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28857</v>
      </c>
      <c r="E6" s="24">
        <f t="shared" ref="E6:E22" si="0">ROUND(D6/C6*100,1)</f>
        <v>51.5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152794</v>
      </c>
      <c r="E7" s="24">
        <f t="shared" si="0"/>
        <v>50.3</v>
      </c>
    </row>
    <row r="8" spans="1:5" s="8" customFormat="1" ht="30">
      <c r="A8" s="22">
        <v>602</v>
      </c>
      <c r="B8" s="23" t="s">
        <v>7</v>
      </c>
      <c r="C8" s="29">
        <v>175164</v>
      </c>
      <c r="D8" s="29">
        <v>92870</v>
      </c>
      <c r="E8" s="24">
        <f t="shared" si="0"/>
        <v>53</v>
      </c>
    </row>
    <row r="9" spans="1:5" s="8" customFormat="1" ht="30">
      <c r="A9" s="22">
        <v>604</v>
      </c>
      <c r="B9" s="23" t="s">
        <v>8</v>
      </c>
      <c r="C9" s="29">
        <v>214938</v>
      </c>
      <c r="D9" s="29">
        <v>78254</v>
      </c>
      <c r="E9" s="24">
        <f t="shared" si="0"/>
        <v>36.4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18274</v>
      </c>
      <c r="E10" s="24">
        <f t="shared" si="0"/>
        <v>55.1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2192846</v>
      </c>
      <c r="E11" s="24">
        <f t="shared" si="0"/>
        <v>58.8</v>
      </c>
    </row>
    <row r="12" spans="1:5" s="8" customFormat="1" ht="30">
      <c r="A12" s="22">
        <v>607</v>
      </c>
      <c r="B12" s="23" t="s">
        <v>20</v>
      </c>
      <c r="C12" s="29">
        <v>400478</v>
      </c>
      <c r="D12" s="29">
        <v>242053</v>
      </c>
      <c r="E12" s="24">
        <f t="shared" si="0"/>
        <v>60.4</v>
      </c>
    </row>
    <row r="13" spans="1:5" s="8" customFormat="1" ht="30">
      <c r="A13" s="22">
        <v>609</v>
      </c>
      <c r="B13" s="23" t="s">
        <v>11</v>
      </c>
      <c r="C13" s="29">
        <v>1890260</v>
      </c>
      <c r="D13" s="29">
        <v>1167431</v>
      </c>
      <c r="E13" s="24">
        <f t="shared" si="0"/>
        <v>61.8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115300</v>
      </c>
      <c r="E14" s="24">
        <f t="shared" si="0"/>
        <v>54.1</v>
      </c>
    </row>
    <row r="15" spans="1:5" s="8" customFormat="1">
      <c r="A15" s="22">
        <v>617</v>
      </c>
      <c r="B15" s="23" t="s">
        <v>12</v>
      </c>
      <c r="C15" s="29">
        <v>154270</v>
      </c>
      <c r="D15" s="29">
        <v>74981</v>
      </c>
      <c r="E15" s="24">
        <f t="shared" si="0"/>
        <v>48.6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61365</v>
      </c>
      <c r="E16" s="24">
        <f t="shared" si="0"/>
        <v>44.9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122118</v>
      </c>
      <c r="E17" s="24">
        <f t="shared" si="0"/>
        <v>45.5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365723</v>
      </c>
      <c r="E18" s="24">
        <f t="shared" si="0"/>
        <v>26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130869</v>
      </c>
      <c r="E19" s="24">
        <f t="shared" si="0"/>
        <v>16.100000000000001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38478</v>
      </c>
      <c r="E20" s="24">
        <f t="shared" si="0"/>
        <v>47.5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7766</v>
      </c>
      <c r="E21" s="24">
        <f t="shared" si="0"/>
        <v>52.4</v>
      </c>
    </row>
    <row r="22" spans="1:7" s="9" customFormat="1" ht="14.25">
      <c r="A22" s="108" t="s">
        <v>18</v>
      </c>
      <c r="B22" s="108"/>
      <c r="C22" s="25">
        <f>SUM(C6:C21)</f>
        <v>9893774</v>
      </c>
      <c r="D22" s="25">
        <f>SUM(D6:D21)</f>
        <v>4889979</v>
      </c>
      <c r="E22" s="26">
        <f t="shared" si="0"/>
        <v>49.4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107" t="s">
        <v>0</v>
      </c>
      <c r="B1" s="107"/>
      <c r="C1" s="107"/>
      <c r="D1" s="107"/>
      <c r="E1" s="107"/>
    </row>
    <row r="2" spans="1:5" ht="18.75">
      <c r="A2" s="107" t="s">
        <v>38</v>
      </c>
      <c r="B2" s="107"/>
      <c r="C2" s="107"/>
      <c r="D2" s="107"/>
      <c r="E2" s="107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29">
        <v>33968</v>
      </c>
      <c r="E6" s="24">
        <f t="shared" ref="E6:E22" si="0">ROUND(D6/C6*100,1)</f>
        <v>60.5</v>
      </c>
    </row>
    <row r="7" spans="1:5" s="8" customFormat="1">
      <c r="A7" s="22">
        <v>601</v>
      </c>
      <c r="B7" s="23" t="s">
        <v>6</v>
      </c>
      <c r="C7" s="29">
        <v>304289</v>
      </c>
      <c r="D7" s="29">
        <v>174839</v>
      </c>
      <c r="E7" s="24">
        <f t="shared" si="0"/>
        <v>57.5</v>
      </c>
    </row>
    <row r="8" spans="1:5" s="8" customFormat="1" ht="30">
      <c r="A8" s="22">
        <v>602</v>
      </c>
      <c r="B8" s="23" t="s">
        <v>7</v>
      </c>
      <c r="C8" s="29">
        <v>175756</v>
      </c>
      <c r="D8" s="29">
        <v>101136</v>
      </c>
      <c r="E8" s="24">
        <f t="shared" si="0"/>
        <v>57.5</v>
      </c>
    </row>
    <row r="9" spans="1:5" s="8" customFormat="1" ht="30">
      <c r="A9" s="22">
        <v>604</v>
      </c>
      <c r="B9" s="23" t="s">
        <v>8</v>
      </c>
      <c r="C9" s="29">
        <v>314956</v>
      </c>
      <c r="D9" s="29">
        <v>89393</v>
      </c>
      <c r="E9" s="24">
        <f t="shared" si="0"/>
        <v>28.4</v>
      </c>
    </row>
    <row r="10" spans="1:5" s="8" customFormat="1" ht="30">
      <c r="A10" s="22">
        <v>605</v>
      </c>
      <c r="B10" s="23" t="s">
        <v>9</v>
      </c>
      <c r="C10" s="29">
        <v>33505</v>
      </c>
      <c r="D10" s="29">
        <v>21103</v>
      </c>
      <c r="E10" s="24">
        <f t="shared" si="0"/>
        <v>63</v>
      </c>
    </row>
    <row r="11" spans="1:5" s="8" customFormat="1">
      <c r="A11" s="22">
        <v>606</v>
      </c>
      <c r="B11" s="23" t="s">
        <v>10</v>
      </c>
      <c r="C11" s="29">
        <v>3751932</v>
      </c>
      <c r="D11" s="29">
        <v>2474835</v>
      </c>
      <c r="E11" s="24">
        <f t="shared" si="0"/>
        <v>66</v>
      </c>
    </row>
    <row r="12" spans="1:5" s="8" customFormat="1" ht="30">
      <c r="A12" s="22">
        <v>607</v>
      </c>
      <c r="B12" s="23" t="s">
        <v>20</v>
      </c>
      <c r="C12" s="29">
        <v>401170</v>
      </c>
      <c r="D12" s="29">
        <v>265668</v>
      </c>
      <c r="E12" s="24">
        <f t="shared" si="0"/>
        <v>66.2</v>
      </c>
    </row>
    <row r="13" spans="1:5" s="8" customFormat="1" ht="30">
      <c r="A13" s="22">
        <v>609</v>
      </c>
      <c r="B13" s="23" t="s">
        <v>11</v>
      </c>
      <c r="C13" s="29">
        <v>1919414</v>
      </c>
      <c r="D13" s="29">
        <v>1326767</v>
      </c>
      <c r="E13" s="24">
        <f t="shared" si="0"/>
        <v>69.099999999999994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29">
        <v>129109</v>
      </c>
      <c r="E14" s="24">
        <f t="shared" si="0"/>
        <v>60.6</v>
      </c>
    </row>
    <row r="15" spans="1:5" s="8" customFormat="1">
      <c r="A15" s="22">
        <v>617</v>
      </c>
      <c r="B15" s="23" t="s">
        <v>12</v>
      </c>
      <c r="C15" s="29">
        <v>153492</v>
      </c>
      <c r="D15" s="29">
        <v>99842</v>
      </c>
      <c r="E15" s="24">
        <f t="shared" si="0"/>
        <v>65</v>
      </c>
    </row>
    <row r="16" spans="1:5" s="8" customFormat="1">
      <c r="A16" s="22">
        <v>618</v>
      </c>
      <c r="B16" s="23" t="s">
        <v>13</v>
      </c>
      <c r="C16" s="29">
        <v>136258</v>
      </c>
      <c r="D16" s="29">
        <v>75847</v>
      </c>
      <c r="E16" s="24">
        <f t="shared" si="0"/>
        <v>55.7</v>
      </c>
    </row>
    <row r="17" spans="1:7" s="8" customFormat="1">
      <c r="A17" s="22">
        <v>619</v>
      </c>
      <c r="B17" s="23" t="s">
        <v>14</v>
      </c>
      <c r="C17" s="29">
        <v>268045</v>
      </c>
      <c r="D17" s="29">
        <v>140222</v>
      </c>
      <c r="E17" s="24">
        <f t="shared" si="0"/>
        <v>52.3</v>
      </c>
    </row>
    <row r="18" spans="1:7" s="8" customFormat="1" ht="30">
      <c r="A18" s="22">
        <v>620</v>
      </c>
      <c r="B18" s="23" t="s">
        <v>15</v>
      </c>
      <c r="C18" s="29">
        <v>1472268</v>
      </c>
      <c r="D18" s="29">
        <v>567630</v>
      </c>
      <c r="E18" s="24">
        <f t="shared" si="0"/>
        <v>38.6</v>
      </c>
    </row>
    <row r="19" spans="1:7" s="8" customFormat="1" ht="30">
      <c r="A19" s="22">
        <v>621</v>
      </c>
      <c r="B19" s="23" t="s">
        <v>16</v>
      </c>
      <c r="C19" s="29">
        <v>1095930</v>
      </c>
      <c r="D19" s="29">
        <v>188461</v>
      </c>
      <c r="E19" s="24">
        <f t="shared" si="0"/>
        <v>17.2</v>
      </c>
    </row>
    <row r="20" spans="1:7" s="8" customFormat="1" ht="30">
      <c r="A20" s="22">
        <v>624</v>
      </c>
      <c r="B20" s="23" t="s">
        <v>17</v>
      </c>
      <c r="C20" s="29">
        <v>84206</v>
      </c>
      <c r="D20" s="29">
        <v>46220</v>
      </c>
      <c r="E20" s="24">
        <f t="shared" si="0"/>
        <v>54.9</v>
      </c>
    </row>
    <row r="21" spans="1:7" s="8" customFormat="1">
      <c r="A21" s="22">
        <v>643</v>
      </c>
      <c r="B21" s="28" t="s">
        <v>22</v>
      </c>
      <c r="C21" s="29">
        <v>14851</v>
      </c>
      <c r="D21" s="29">
        <v>9017</v>
      </c>
      <c r="E21" s="24">
        <f t="shared" si="0"/>
        <v>60.7</v>
      </c>
    </row>
    <row r="22" spans="1:7" s="9" customFormat="1" ht="14.25">
      <c r="A22" s="108" t="s">
        <v>18</v>
      </c>
      <c r="B22" s="108"/>
      <c r="C22" s="25">
        <f>SUM(C6:C21)</f>
        <v>10395259</v>
      </c>
      <c r="D22" s="25">
        <f>SUM(D6:D21)</f>
        <v>5744057</v>
      </c>
      <c r="E22" s="26">
        <f t="shared" si="0"/>
        <v>55.3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7" tint="-0.249977111117893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107" t="s">
        <v>0</v>
      </c>
      <c r="B1" s="107"/>
      <c r="C1" s="107"/>
      <c r="D1" s="107"/>
      <c r="E1" s="107"/>
    </row>
    <row r="2" spans="1:5" ht="18.75">
      <c r="A2" s="107" t="s">
        <v>39</v>
      </c>
      <c r="B2" s="107"/>
      <c r="C2" s="107"/>
      <c r="D2" s="107"/>
      <c r="E2" s="107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43">
        <v>37861</v>
      </c>
      <c r="E6" s="24">
        <f t="shared" ref="E6:E22" si="0">ROUND(D6/C6*100,1)</f>
        <v>67.400000000000006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199071</v>
      </c>
      <c r="E7" s="24">
        <f t="shared" si="0"/>
        <v>65.400000000000006</v>
      </c>
    </row>
    <row r="8" spans="1:5" s="8" customFormat="1" ht="30">
      <c r="A8" s="22">
        <v>602</v>
      </c>
      <c r="B8" s="23" t="s">
        <v>7</v>
      </c>
      <c r="C8" s="29">
        <v>178061</v>
      </c>
      <c r="D8" s="43">
        <v>109712</v>
      </c>
      <c r="E8" s="24">
        <f t="shared" si="0"/>
        <v>61.6</v>
      </c>
    </row>
    <row r="9" spans="1:5" s="8" customFormat="1" ht="30">
      <c r="A9" s="22">
        <v>604</v>
      </c>
      <c r="B9" s="23" t="s">
        <v>8</v>
      </c>
      <c r="C9" s="29">
        <v>314533</v>
      </c>
      <c r="D9" s="43">
        <v>100260</v>
      </c>
      <c r="E9" s="24">
        <f t="shared" si="0"/>
        <v>31.9</v>
      </c>
    </row>
    <row r="10" spans="1:5" s="8" customFormat="1" ht="30">
      <c r="A10" s="22">
        <v>605</v>
      </c>
      <c r="B10" s="23" t="s">
        <v>9</v>
      </c>
      <c r="C10" s="29">
        <v>33505</v>
      </c>
      <c r="D10" s="43">
        <v>23706</v>
      </c>
      <c r="E10" s="24">
        <f t="shared" si="0"/>
        <v>70.8</v>
      </c>
    </row>
    <row r="11" spans="1:5" s="8" customFormat="1">
      <c r="A11" s="22">
        <v>606</v>
      </c>
      <c r="B11" s="23" t="s">
        <v>10</v>
      </c>
      <c r="C11" s="29">
        <v>3751932</v>
      </c>
      <c r="D11" s="43">
        <v>2735975</v>
      </c>
      <c r="E11" s="24">
        <f t="shared" si="0"/>
        <v>72.900000000000006</v>
      </c>
    </row>
    <row r="12" spans="1:5" s="8" customFormat="1" ht="30">
      <c r="A12" s="22">
        <v>607</v>
      </c>
      <c r="B12" s="23" t="s">
        <v>20</v>
      </c>
      <c r="C12" s="29">
        <v>412283</v>
      </c>
      <c r="D12" s="43">
        <v>287595</v>
      </c>
      <c r="E12" s="24">
        <f t="shared" si="0"/>
        <v>69.8</v>
      </c>
    </row>
    <row r="13" spans="1:5" s="8" customFormat="1" ht="30">
      <c r="A13" s="22">
        <v>609</v>
      </c>
      <c r="B13" s="23" t="s">
        <v>11</v>
      </c>
      <c r="C13" s="29">
        <v>1918303</v>
      </c>
      <c r="D13" s="43">
        <v>1484493</v>
      </c>
      <c r="E13" s="24">
        <f t="shared" si="0"/>
        <v>77.400000000000006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43">
        <v>141778</v>
      </c>
      <c r="E14" s="24">
        <f t="shared" si="0"/>
        <v>66.599999999999994</v>
      </c>
    </row>
    <row r="15" spans="1:5" s="8" customFormat="1">
      <c r="A15" s="22">
        <v>617</v>
      </c>
      <c r="B15" s="23" t="s">
        <v>12</v>
      </c>
      <c r="C15" s="29">
        <v>153492</v>
      </c>
      <c r="D15" s="43">
        <v>110734</v>
      </c>
      <c r="E15" s="24">
        <f t="shared" si="0"/>
        <v>72.099999999999994</v>
      </c>
    </row>
    <row r="16" spans="1:5" s="8" customFormat="1">
      <c r="A16" s="22">
        <v>618</v>
      </c>
      <c r="B16" s="23" t="s">
        <v>13</v>
      </c>
      <c r="C16" s="29">
        <v>136258</v>
      </c>
      <c r="D16" s="43">
        <v>90863</v>
      </c>
      <c r="E16" s="24">
        <f t="shared" si="0"/>
        <v>66.7</v>
      </c>
    </row>
    <row r="17" spans="1:7" s="8" customFormat="1">
      <c r="A17" s="22">
        <v>619</v>
      </c>
      <c r="B17" s="23" t="s">
        <v>14</v>
      </c>
      <c r="C17" s="29">
        <v>268045</v>
      </c>
      <c r="D17" s="43">
        <v>157992</v>
      </c>
      <c r="E17" s="24">
        <f t="shared" si="0"/>
        <v>58.9</v>
      </c>
    </row>
    <row r="18" spans="1:7" s="8" customFormat="1" ht="30">
      <c r="A18" s="22">
        <v>620</v>
      </c>
      <c r="B18" s="23" t="s">
        <v>15</v>
      </c>
      <c r="C18" s="29">
        <v>1530640</v>
      </c>
      <c r="D18" s="43">
        <v>798824</v>
      </c>
      <c r="E18" s="24">
        <f t="shared" si="0"/>
        <v>52.2</v>
      </c>
    </row>
    <row r="19" spans="1:7" s="8" customFormat="1" ht="30">
      <c r="A19" s="22">
        <v>621</v>
      </c>
      <c r="B19" s="23" t="s">
        <v>16</v>
      </c>
      <c r="C19" s="29">
        <v>1099827</v>
      </c>
      <c r="D19" s="43">
        <v>224155</v>
      </c>
      <c r="E19" s="24">
        <f t="shared" si="0"/>
        <v>20.399999999999999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51668</v>
      </c>
      <c r="E20" s="24">
        <f t="shared" si="0"/>
        <v>61.4</v>
      </c>
    </row>
    <row r="21" spans="1:7" s="8" customFormat="1">
      <c r="A21" s="22">
        <v>643</v>
      </c>
      <c r="B21" s="28" t="s">
        <v>22</v>
      </c>
      <c r="C21" s="29">
        <v>14851</v>
      </c>
      <c r="D21" s="43">
        <v>10112</v>
      </c>
      <c r="E21" s="24">
        <f t="shared" si="0"/>
        <v>68.099999999999994</v>
      </c>
    </row>
    <row r="22" spans="1:7" s="9" customFormat="1" ht="14.25">
      <c r="A22" s="108" t="s">
        <v>18</v>
      </c>
      <c r="B22" s="108"/>
      <c r="C22" s="25">
        <f>SUM(C6:C21)</f>
        <v>10469638</v>
      </c>
      <c r="D22" s="25">
        <f>SUM(D6:D21)</f>
        <v>6564799</v>
      </c>
      <c r="E22" s="26">
        <f t="shared" si="0"/>
        <v>62.7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30"/>
  <sheetViews>
    <sheetView topLeftCell="A13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7" t="s">
        <v>0</v>
      </c>
      <c r="B1" s="107"/>
      <c r="C1" s="107"/>
      <c r="D1" s="107"/>
      <c r="E1" s="107"/>
    </row>
    <row r="2" spans="1:5" ht="18.75">
      <c r="A2" s="107" t="s">
        <v>40</v>
      </c>
      <c r="B2" s="107"/>
      <c r="C2" s="107"/>
      <c r="D2" s="107"/>
      <c r="E2" s="107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56222</v>
      </c>
      <c r="D6" s="43">
        <v>41636</v>
      </c>
      <c r="E6" s="24">
        <f t="shared" ref="E6:E22" si="0">ROUND(D6/C6*100,1)</f>
        <v>74.099999999999994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226861</v>
      </c>
      <c r="E7" s="24">
        <f t="shared" si="0"/>
        <v>74.5</v>
      </c>
    </row>
    <row r="8" spans="1:5" s="8" customFormat="1" ht="30">
      <c r="A8" s="22">
        <v>602</v>
      </c>
      <c r="B8" s="23" t="s">
        <v>7</v>
      </c>
      <c r="C8" s="29">
        <v>239887</v>
      </c>
      <c r="D8" s="43">
        <v>126924</v>
      </c>
      <c r="E8" s="24">
        <f t="shared" si="0"/>
        <v>52.9</v>
      </c>
    </row>
    <row r="9" spans="1:5" s="8" customFormat="1" ht="30">
      <c r="A9" s="22">
        <v>604</v>
      </c>
      <c r="B9" s="23" t="s">
        <v>8</v>
      </c>
      <c r="C9" s="29">
        <v>216508</v>
      </c>
      <c r="D9" s="43">
        <v>111992</v>
      </c>
      <c r="E9" s="24">
        <f t="shared" si="0"/>
        <v>51.7</v>
      </c>
    </row>
    <row r="10" spans="1:5" s="8" customFormat="1" ht="30">
      <c r="A10" s="22">
        <v>605</v>
      </c>
      <c r="B10" s="23" t="s">
        <v>9</v>
      </c>
      <c r="C10" s="29">
        <v>33556</v>
      </c>
      <c r="D10" s="43">
        <v>26425</v>
      </c>
      <c r="E10" s="24">
        <f t="shared" si="0"/>
        <v>78.7</v>
      </c>
    </row>
    <row r="11" spans="1:5" s="8" customFormat="1">
      <c r="A11" s="22">
        <v>606</v>
      </c>
      <c r="B11" s="23" t="s">
        <v>10</v>
      </c>
      <c r="C11" s="29">
        <v>3871537</v>
      </c>
      <c r="D11" s="43">
        <v>3052729</v>
      </c>
      <c r="E11" s="24">
        <f t="shared" si="0"/>
        <v>78.900000000000006</v>
      </c>
    </row>
    <row r="12" spans="1:5" s="8" customFormat="1" ht="30">
      <c r="A12" s="22">
        <v>607</v>
      </c>
      <c r="B12" s="23" t="s">
        <v>20</v>
      </c>
      <c r="C12" s="29">
        <v>413755</v>
      </c>
      <c r="D12" s="43">
        <v>322689</v>
      </c>
      <c r="E12" s="24">
        <f t="shared" si="0"/>
        <v>78</v>
      </c>
    </row>
    <row r="13" spans="1:5" s="8" customFormat="1" ht="30">
      <c r="A13" s="22">
        <v>609</v>
      </c>
      <c r="B13" s="23" t="s">
        <v>11</v>
      </c>
      <c r="C13" s="29">
        <v>1918669</v>
      </c>
      <c r="D13" s="43">
        <v>1642740</v>
      </c>
      <c r="E13" s="24">
        <f t="shared" si="0"/>
        <v>85.6</v>
      </c>
    </row>
    <row r="14" spans="1:5" s="8" customFormat="1" ht="30">
      <c r="A14" s="22">
        <v>611</v>
      </c>
      <c r="B14" s="23" t="s">
        <v>21</v>
      </c>
      <c r="C14" s="29">
        <v>214553</v>
      </c>
      <c r="D14" s="43">
        <v>161168</v>
      </c>
      <c r="E14" s="24">
        <f t="shared" si="0"/>
        <v>75.099999999999994</v>
      </c>
    </row>
    <row r="15" spans="1:5" s="8" customFormat="1">
      <c r="A15" s="22">
        <v>617</v>
      </c>
      <c r="B15" s="23" t="s">
        <v>12</v>
      </c>
      <c r="C15" s="29">
        <v>153510</v>
      </c>
      <c r="D15" s="43">
        <v>120692</v>
      </c>
      <c r="E15" s="24">
        <f t="shared" si="0"/>
        <v>78.599999999999994</v>
      </c>
    </row>
    <row r="16" spans="1:5" s="8" customFormat="1">
      <c r="A16" s="22">
        <v>618</v>
      </c>
      <c r="B16" s="23" t="s">
        <v>13</v>
      </c>
      <c r="C16" s="29">
        <v>136495</v>
      </c>
      <c r="D16" s="43">
        <v>100696</v>
      </c>
      <c r="E16" s="24">
        <f t="shared" si="0"/>
        <v>73.8</v>
      </c>
    </row>
    <row r="17" spans="1:7" s="8" customFormat="1">
      <c r="A17" s="22">
        <v>619</v>
      </c>
      <c r="B17" s="23" t="s">
        <v>14</v>
      </c>
      <c r="C17" s="29">
        <v>268618</v>
      </c>
      <c r="D17" s="43">
        <v>188633</v>
      </c>
      <c r="E17" s="24">
        <f t="shared" si="0"/>
        <v>70.2</v>
      </c>
    </row>
    <row r="18" spans="1:7" s="8" customFormat="1" ht="30">
      <c r="A18" s="22">
        <v>620</v>
      </c>
      <c r="B18" s="23" t="s">
        <v>15</v>
      </c>
      <c r="C18" s="29">
        <v>1532020</v>
      </c>
      <c r="D18" s="43">
        <v>963333</v>
      </c>
      <c r="E18" s="24">
        <f t="shared" si="0"/>
        <v>62.9</v>
      </c>
    </row>
    <row r="19" spans="1:7" s="8" customFormat="1" ht="30">
      <c r="A19" s="22">
        <v>621</v>
      </c>
      <c r="B19" s="23" t="s">
        <v>16</v>
      </c>
      <c r="C19" s="29">
        <v>1109988</v>
      </c>
      <c r="D19" s="43">
        <v>318289</v>
      </c>
      <c r="E19" s="24">
        <f t="shared" si="0"/>
        <v>28.7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60279</v>
      </c>
      <c r="E20" s="24">
        <f t="shared" si="0"/>
        <v>71.599999999999994</v>
      </c>
    </row>
    <row r="21" spans="1:7" s="8" customFormat="1">
      <c r="A21" s="22">
        <v>643</v>
      </c>
      <c r="B21" s="28" t="s">
        <v>22</v>
      </c>
      <c r="C21" s="29">
        <v>14865</v>
      </c>
      <c r="D21" s="43">
        <v>11606</v>
      </c>
      <c r="E21" s="24">
        <f t="shared" si="0"/>
        <v>78.099999999999994</v>
      </c>
    </row>
    <row r="22" spans="1:7" s="9" customFormat="1" ht="14.25">
      <c r="A22" s="108" t="s">
        <v>18</v>
      </c>
      <c r="B22" s="108"/>
      <c r="C22" s="25">
        <f>SUM(C6:C21)</f>
        <v>10568904</v>
      </c>
      <c r="D22" s="25">
        <f>SUM(D6:D21)</f>
        <v>7476692</v>
      </c>
      <c r="E22" s="26">
        <f t="shared" si="0"/>
        <v>70.7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январь-август</vt:lpstr>
      <vt:lpstr>фев </vt:lpstr>
      <vt:lpstr>март</vt:lpstr>
      <vt:lpstr>06</vt:lpstr>
      <vt:lpstr>07</vt:lpstr>
      <vt:lpstr>08</vt:lpstr>
      <vt:lpstr>09</vt:lpstr>
      <vt:lpstr>10</vt:lpstr>
      <vt:lpstr>'06'!Область_печати</vt:lpstr>
      <vt:lpstr>'07'!Область_печати</vt:lpstr>
      <vt:lpstr>'08'!Область_печати</vt:lpstr>
      <vt:lpstr>'09'!Область_печати</vt:lpstr>
      <vt:lpstr>'10'!Область_печати</vt:lpstr>
      <vt:lpstr>март!Область_печати</vt:lpstr>
      <vt:lpstr>'фев '!Область_печати</vt:lpstr>
      <vt:lpstr>'январь-август'!Область_печати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KV.SERIKOVA</cp:lastModifiedBy>
  <cp:lastPrinted>2021-11-10T08:56:56Z</cp:lastPrinted>
  <dcterms:created xsi:type="dcterms:W3CDTF">2015-07-08T13:05:26Z</dcterms:created>
  <dcterms:modified xsi:type="dcterms:W3CDTF">2022-09-08T08:28:26Z</dcterms:modified>
</cp:coreProperties>
</file>